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7"/>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9" i="29" l="1"/>
  <c r="A9" i="16"/>
  <c r="A5" i="28"/>
  <c r="A9" i="28"/>
  <c r="A8" i="27"/>
  <c r="V30" i="15" l="1"/>
  <c r="V27" i="15" s="1"/>
  <c r="V24" i="15" s="1"/>
  <c r="J58" i="15"/>
  <c r="J47" i="15"/>
  <c r="J39" i="15"/>
  <c r="J30" i="15"/>
  <c r="J52" i="15" s="1"/>
  <c r="J51" i="15" s="1"/>
  <c r="J27" i="15"/>
  <c r="J24" i="15" s="1"/>
  <c r="A33" i="6"/>
  <c r="A27" i="27"/>
  <c r="J24" i="27" l="1"/>
  <c r="J23" i="27"/>
  <c r="J22" i="27"/>
  <c r="H24" i="27" l="1"/>
  <c r="H23" i="27"/>
  <c r="H30" i="15" l="1"/>
  <c r="H27" i="15" l="1"/>
  <c r="H24" i="15" s="1"/>
  <c r="H58" i="15"/>
  <c r="H52" i="15"/>
  <c r="H51" i="15" s="1"/>
  <c r="S24" i="27"/>
  <c r="S23" i="27"/>
  <c r="S22" i="27"/>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<sst xmlns="http://schemas.openxmlformats.org/spreadsheetml/2006/main" count="942" uniqueCount="448">
  <si>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</si>
  <si>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</si>
  <si>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</si>
  <si>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</si>
  <si>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</si>
  <si>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</si>
  <si>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</si>
  <si>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</si>
  <si>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</si>
  <si>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</si>
  <si>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</si>
  <si>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</si>
  <si>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</si>
  <si>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</si>
  <si>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</si>
  <si>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</si>
  <si>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</si>
  <si>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</si>
  <si>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</si>
  <si>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</si>
  <si>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</si>
  <si>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</si>
  <si>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</si>
  <si>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</si>
  <si>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</si>
  <si>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</si>
  <si>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</si>
  <si>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</si>
  <si>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</si>
  <si>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</si>
  <si>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</si>
  <si>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</si>
  <si>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</si>
  <si>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</si>
  <si>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</si>
  <si>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</si>
  <si>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</si>
  <si>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</si>
  <si>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</si>
  <si>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</si>
  <si>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</si>
  <si>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</si>
  <si>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</si>
  <si>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</si>
  <si>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</si>
  <si>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</si>
  <si>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</si>
  <si>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</si>
  <si>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</si>
  <si>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</si>
  <si>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</si>
  <si>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</si>
  <si>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</si>
  <si>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</si>
  <si>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</si>
  <si>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</si>
  <si>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</si>
  <si>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</si>
  <si>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</si>
  <si>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</si>
  <si>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</si>
  <si>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</si>
  <si>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</si>
  <si>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</si>
  <si>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</si>
  <si>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</si>
  <si>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</si>
  <si>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</si>
  <si>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</si>
  <si>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</si>
  <si>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</si>
  <si>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</si>
  <si>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</si>
  <si>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</si>
  <si>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</si>
  <si>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</si>
  <si>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</si>
  <si>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</si>
  <si>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</si>
  <si>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</si>
  <si>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</si>
  <si>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</si>
  <si>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</si>
  <si>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</si>
  <si>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</si>
  <si>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</si>
  <si>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</si>
  <si>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</si>
  <si>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</si>
  <si>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</si>
  <si>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</si>
  <si>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</si>
  <si>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</si>
  <si>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</si>
  <si>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</si>
  <si>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</si>
  <si>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</si>
  <si>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</si>
  <si>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</si>
  <si>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</si>
  <si>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</si>
  <si>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</si>
  <si>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</si>
  <si>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</si>
  <si>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</si>
  <si>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</si>
  <si>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</si>
  <si>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</si>
  <si>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</si>
  <si>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</si>
  <si>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</si>
  <si>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</si>
  <si>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</si>
  <si>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</si>
  <si>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</si>
  <si>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</si>
  <si>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</si>
  <si>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</si>
  <si>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</si>
  <si>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</si>
  <si>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</si>
  <si>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</si>
  <si>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</si>
  <si>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</si>
  <si>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</si>
  <si>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</si>
  <si>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</si>
  <si>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</si>
  <si>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</si>
  <si>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</si>
  <si>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</si>
  <si>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</si>
  <si>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</si>
  <si>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</si>
  <si>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</si>
  <si>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</si>
  <si>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</si>
  <si>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</si>
  <si>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</si>
  <si>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</si>
  <si>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</si>
  <si>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</si>
  <si>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</si>
  <si>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</si>
  <si>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</si>
  <si>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</si>
  <si>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</si>
  <si>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</si>
  <si>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</si>
  <si>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</si>
  <si>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</si>
  <si>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</si>
  <si>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</si>
  <si>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</si>
  <si>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</si>
  <si>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</si>
  <si>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</si>
  <si>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</si>
  <si>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</si>
  <si>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</si>
  <si>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</si>
  <si>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</si>
  <si>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</si>
  <si>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</si>
  <si>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</si>
  <si>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</si>
  <si>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</si>
  <si>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</si>
  <si>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</si>
  <si>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</si>
  <si>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</si>
  <si>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</si>
  <si>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</si>
  <si>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</si>
  <si>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</si>
  <si>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</si>
  <si>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</si>
  <si>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</si>
  <si>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</si>
  <si>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</si>
  <si>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</si>
  <si>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</si>
  <si>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</si>
  <si>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</si>
  <si>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</si>
  <si>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</si>
  <si>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</si>
  <si>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</si>
  <si>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</si>
  <si>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</si>
  <si>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</si>
  <si>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</si>
  <si>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</si>
  <si>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</si>
  <si>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</si>
  <si>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</si>
  <si>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</si>
  <si>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</si>
  <si>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</si>
  <si>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</si>
  <si>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</si>
  <si>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</si>
  <si>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</si>
  <si>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</si>
  <si>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</si>
  <si>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</si>
  <si>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</si>
  <si>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</si>
  <si>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</si>
  <si>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</si>
  <si>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</si>
  <si>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</si>
  <si>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</si>
  <si>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</si>
  <si>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</si>
  <si>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</si>
  <si>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</si>
  <si>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</si>
  <si>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</si>
  <si>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</si>
  <si>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</si>
  <si>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</si>
  <si>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</si>
  <si>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</si>
  <si>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</si>
  <si>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</si>
  <si>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</si>
  <si>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</si>
  <si>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</si>
  <si>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</si>
  <si>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</si>
  <si>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</si>
  <si>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</si>
  <si>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</si>
  <si>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</si>
  <si>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</si>
  <si>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</si>
  <si>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</si>
  <si>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</si>
  <si>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</si>
  <si>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</si>
  <si>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</si>
  <si>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</si>
  <si>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</si>
  <si>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</si>
  <si>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</si>
  <si>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</si>
  <si>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</si>
  <si>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</si>
  <si>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</si>
  <si>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</si>
  <si>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</si>
  <si>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</si>
  <si>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</si>
  <si>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</si>
  <si>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</si>
  <si>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</si>
  <si>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</si>
  <si>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</si>
  <si>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</si>
  <si>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</si>
  <si>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</si>
  <si>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</si>
  <si>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</si>
  <si>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</si>
  <si>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</si>
  <si>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</si>
  <si>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</si>
  <si>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</si>
  <si>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</si>
  <si>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</si>
  <si>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</si>
  <si>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</si>
  <si>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</si>
  <si>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</si>
  <si>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</si>
  <si>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</si>
  <si>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</si>
  <si>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</si>
  <si>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</si>
  <si>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</si>
  <si>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</si>
  <si>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</si>
  <si>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</si>
  <si>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</si>
  <si>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</si>
  <si>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</si>
  <si>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</si>
  <si>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</si>
  <si>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</si>
  <si>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</si>
  <si>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</si>
  <si>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</si>
  <si>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</si>
  <si>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</si>
  <si>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</si>
  <si>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</si>
  <si>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</si>
  <si>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</si>
  <si>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</si>
  <si>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</si>
  <si>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</si>
  <si>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</si>
  <si>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</si>
  <si>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</si>
  <si>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</si>
  <si>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</si>
  <si>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</si>
  <si>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</si>
  <si>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</si>
  <si>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</si>
  <si>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</si>
  <si>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</si>
  <si>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</si>
  <si>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</si>
  <si>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</si>
  <si>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</si>
  <si>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</si>
  <si>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</si>
  <si>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</si>
  <si>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</si>
  <si>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</si>
  <si>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</si>
  <si>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</si>
  <si>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</si>
  <si>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</si>
  <si>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</si>
  <si>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</si>
  <si>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</si>
  <si>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</si>
  <si>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</si>
  <si>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</si>
  <si>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</si>
  <si>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</si>
  <si>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</si>
  <si>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</si>
  <si>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</si>
  <si>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</si>
  <si>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</si>
  <si>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</si>
  <si>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</si>
  <si>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</si>
  <si>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</si>
  <si>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</si>
  <si>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</si>
  <si>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</si>
  <si>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</si>
  <si>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</si>
  <si>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</si>
  <si>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</si>
  <si>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</si>
  <si>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</si>
  <si>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</si>
  <si>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</si>
  <si>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</si>
  <si>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</si>
  <si>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</si>
  <si>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</si>
  <si>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</si>
  <si>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</si>
  <si>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</si>
  <si>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</si>
  <si>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</si>
  <si>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</si>
  <si>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</si>
  <si>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</si>
  <si>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</si>
  <si>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</si>
  <si>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</si>
  <si>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</si>
  <si>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</si>
  <si>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</si>
  <si>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</si>
  <si>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</si>
  <si>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</si>
  <si>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</si>
  <si>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</si>
  <si>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</si>
  <si>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</si>
  <si>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</si>
  <si>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</si>
  <si>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</si>
  <si>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</si>
  <si>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</si>
  <si>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</si>
  <si>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</si>
  <si>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</si>
  <si>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</si>
  <si>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</si>
  <si>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</si>
  <si>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</si>
  <si>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</si>
  <si>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</si>
  <si>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</si>
  <si>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</si>
  <si>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</si>
  <si>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</si>
  <si>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</si>
  <si>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</si>
  <si>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</si>
  <si>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</si>
  <si>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</si>
  <si>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</si>
  <si>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</si>
  <si>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</si>
  <si>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</si>
  <si>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</si>
  <si>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</si>
  <si>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</si>
  <si>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</si>
  <si>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</si>
  <si>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</si>
  <si>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</si>
  <si>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</si>
  <si>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</si>
  <si>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</si>
  <si>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</si>
  <si>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</si>
  <si>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</si>
  <si>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ПС 35/6 кВ Стеблицкая </t>
  </si>
  <si>
    <t xml:space="preserve">до 15 млн. руб. с НДС - Запрос предложений в эл. виде среди субъектов МСП
</t>
  </si>
  <si>
    <t>1.03.</t>
  </si>
  <si>
    <t>30.02.2021</t>
  </si>
  <si>
    <t>Год 2025</t>
  </si>
  <si>
    <t>Технологическое присоединение энергопринимающих устройств потребителей в соответствии с договором на технологическо присоединение № 1-54-22-0304</t>
  </si>
  <si>
    <t>г. Армавир, СНТ Юбилейное</t>
  </si>
  <si>
    <t>0,094 км</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</si>
  <si>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3-54-22-4721</t>
  </si>
  <si>
    <t>АО "Электросети Кубани" -"Армавирэлектросеть"</t>
  </si>
  <si>
    <t>Главный инженер АО "Электросети Кубани" "Армавирэлектросеть"____________________________А.А. Журавлев</t>
  </si>
  <si>
    <t>30.02.2025</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</si>
  <si>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</si>
  <si>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</si>
  <si>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</si>
  <si>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</si>
  <si>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</si>
  <si>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</si>
  <si>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</si>
  <si>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3х50+1х54,6 </t>
  </si>
  <si>
    <t>P_Ар_25_ЛК15_017180</t>
  </si>
  <si>
    <t xml:space="preserve">ЭЭлектроснабжение ЭПУ потребителей в соответствии с договором на ТП № 1-54-25-0267 г. Армавир </t>
  </si>
  <si>
    <t>Технологическое присоединение энергопринимающих устройств потребителей в соответствии с договором на технологическо присоединение №  1-54-25-0267</t>
  </si>
  <si>
    <t>1-54-25-0267</t>
  </si>
  <si>
    <t>ТП № 252</t>
  </si>
  <si>
    <t xml:space="preserve">ВЛИ-0,4 кВ от оп. № 57/7 ВЛИ-0,4 кВ ф. Л-2 от ТП № 252 до границы  земельного участка объекта заявителя  по адресу: г. Армавир, ст "Юбилейное", участок 247; кад. № 23:38:0308001:1083 </t>
  </si>
  <si>
    <t>Провод СИП2 3х50+1х54,6 , протяженность 0,08 км</t>
  </si>
  <si>
    <t>Год раскрытия информации:  2026 год</t>
  </si>
  <si>
    <t>Начальник ПТО филиала АО "Электросети Кубани" "Армавирэлектросеть"  ____________ М.А. Гуданич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</si>
</sst>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zoomScale="90" zoomScaleNormal="100" zoomScaleSheetLayoutView="90" workbookViewId="0">
      <selection activeCell="A6" sqref="A6:C6"/>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446</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428</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439</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440</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2" t="s">
        <v>441</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60"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0.126</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39" t="s">
        <v>426</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7"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7"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7"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7"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39"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0.126</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0.105</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429</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K23" sqref="K23"/>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74" t="s">
        <v>6</v>
      </c>
      <c r="B6" s="274"/>
      <c r="C6" s="274"/>
      <c r="D6" s="274"/>
      <c r="E6" s="274"/>
      <c r="F6" s="274"/>
      <c r="G6" s="274"/>
      <c r="H6" s="274"/>
      <c r="I6" s="274"/>
      <c r="J6" s="274"/>
      <c r="K6" s="274"/>
      <c r="L6" s="274"/>
      <c r="M6" s="274"/>
      <c r="N6" s="274"/>
      <c r="O6" s="274"/>
      <c r="P6" s="274"/>
      <c r="Q6" s="274"/>
      <c r="R6" s="274"/>
      <c r="S6" s="274"/>
      <c r="T6" s="94"/>
      <c r="U6" s="94"/>
      <c r="V6" s="94"/>
      <c r="W6" s="94"/>
      <c r="X6" s="94"/>
      <c r="Y6" s="94"/>
      <c r="Z6" s="94"/>
      <c r="AA6" s="94"/>
      <c r="AB6" s="94"/>
    </row>
    <row r="7" spans="1:28" s="10" customFormat="1" ht="18.75" x14ac:dyDescent="0.2">
      <c r="A7" s="274"/>
      <c r="B7" s="274"/>
      <c r="C7" s="274"/>
      <c r="D7" s="274"/>
      <c r="E7" s="274"/>
      <c r="F7" s="274"/>
      <c r="G7" s="274"/>
      <c r="H7" s="274"/>
      <c r="I7" s="274"/>
      <c r="J7" s="274"/>
      <c r="K7" s="274"/>
      <c r="L7" s="274"/>
      <c r="M7" s="274"/>
      <c r="N7" s="274"/>
      <c r="O7" s="274"/>
      <c r="P7" s="274"/>
      <c r="Q7" s="274"/>
      <c r="R7" s="274"/>
      <c r="S7" s="274"/>
      <c r="T7" s="94"/>
      <c r="U7" s="94"/>
      <c r="V7" s="94"/>
      <c r="W7" s="94"/>
      <c r="X7" s="94"/>
      <c r="Y7" s="94"/>
      <c r="Z7" s="94"/>
      <c r="AA7" s="94"/>
      <c r="AB7" s="94"/>
    </row>
    <row r="8" spans="1:28" s="10" customFormat="1" ht="18.75" x14ac:dyDescent="0.2">
      <c r="A8" s="274" t="str">
        <f>'1. паспорт местоположение'!A10:C10</f>
        <v>АО "Электросети Кубани" -"Армавирэлектросеть"</v>
      </c>
      <c r="B8" s="274"/>
      <c r="C8" s="274"/>
      <c r="D8" s="274"/>
      <c r="E8" s="274"/>
      <c r="F8" s="274"/>
      <c r="G8" s="274"/>
      <c r="H8" s="274"/>
      <c r="I8" s="274"/>
      <c r="J8" s="274"/>
      <c r="K8" s="274"/>
      <c r="L8" s="274"/>
      <c r="M8" s="274"/>
      <c r="N8" s="274"/>
      <c r="O8" s="274"/>
      <c r="P8" s="274"/>
      <c r="Q8" s="274"/>
      <c r="R8" s="274"/>
      <c r="S8" s="274"/>
      <c r="T8" s="94"/>
      <c r="U8" s="94"/>
      <c r="V8" s="94"/>
      <c r="W8" s="94"/>
      <c r="X8" s="94"/>
      <c r="Y8" s="94"/>
      <c r="Z8" s="94"/>
      <c r="AA8" s="94"/>
      <c r="AB8" s="94"/>
    </row>
    <row r="9" spans="1:28" s="10" customFormat="1" ht="18.75" x14ac:dyDescent="0.2">
      <c r="A9" s="273" t="s">
        <v>5</v>
      </c>
      <c r="B9" s="273"/>
      <c r="C9" s="273"/>
      <c r="D9" s="273"/>
      <c r="E9" s="273"/>
      <c r="F9" s="273"/>
      <c r="G9" s="273"/>
      <c r="H9" s="273"/>
      <c r="I9" s="273"/>
      <c r="J9" s="273"/>
      <c r="K9" s="273"/>
      <c r="L9" s="273"/>
      <c r="M9" s="273"/>
      <c r="N9" s="273"/>
      <c r="O9" s="273"/>
      <c r="P9" s="273"/>
      <c r="Q9" s="273"/>
      <c r="R9" s="273"/>
      <c r="S9" s="273"/>
      <c r="T9" s="94"/>
      <c r="U9" s="94"/>
      <c r="V9" s="94"/>
      <c r="W9" s="94"/>
      <c r="X9" s="94"/>
      <c r="Y9" s="94"/>
      <c r="Z9" s="94"/>
      <c r="AA9" s="94"/>
      <c r="AB9" s="94"/>
    </row>
    <row r="10" spans="1:28" s="10" customFormat="1" ht="18.75" x14ac:dyDescent="0.2">
      <c r="A10" s="274"/>
      <c r="B10" s="274"/>
      <c r="C10" s="274"/>
      <c r="D10" s="274"/>
      <c r="E10" s="274"/>
      <c r="F10" s="274"/>
      <c r="G10" s="274"/>
      <c r="H10" s="274"/>
      <c r="I10" s="274"/>
      <c r="J10" s="274"/>
      <c r="K10" s="274"/>
      <c r="L10" s="274"/>
      <c r="M10" s="274"/>
      <c r="N10" s="274"/>
      <c r="O10" s="274"/>
      <c r="P10" s="274"/>
      <c r="Q10" s="274"/>
      <c r="R10" s="274"/>
      <c r="S10" s="274"/>
      <c r="T10" s="94"/>
      <c r="U10" s="94"/>
      <c r="V10" s="94"/>
      <c r="W10" s="94"/>
      <c r="X10" s="94"/>
      <c r="Y10" s="94"/>
      <c r="Z10" s="94"/>
      <c r="AA10" s="94"/>
      <c r="AB10" s="94"/>
    </row>
    <row r="11" spans="1:28" s="10" customFormat="1" ht="18.75" x14ac:dyDescent="0.2">
      <c r="A11" s="275" t="str">
        <f>'1. паспорт местоположение'!A13:C13</f>
        <v>P_Ар_25_ЛК15_017180</v>
      </c>
      <c r="B11" s="275"/>
      <c r="C11" s="275"/>
      <c r="D11" s="275"/>
      <c r="E11" s="275"/>
      <c r="F11" s="275"/>
      <c r="G11" s="275"/>
      <c r="H11" s="275"/>
      <c r="I11" s="275"/>
      <c r="J11" s="275"/>
      <c r="K11" s="275"/>
      <c r="L11" s="275"/>
      <c r="M11" s="275"/>
      <c r="N11" s="275"/>
      <c r="O11" s="275"/>
      <c r="P11" s="275"/>
      <c r="Q11" s="275"/>
      <c r="R11" s="275"/>
      <c r="S11" s="275"/>
      <c r="T11" s="94"/>
      <c r="U11" s="94"/>
      <c r="V11" s="94"/>
      <c r="W11" s="94"/>
      <c r="X11" s="94"/>
      <c r="Y11" s="94"/>
      <c r="Z11" s="94"/>
      <c r="AA11" s="94"/>
      <c r="AB11" s="94"/>
    </row>
    <row r="12" spans="1:28" s="10" customFormat="1" ht="18.75" x14ac:dyDescent="0.2">
      <c r="A12" s="273" t="s">
        <v>4</v>
      </c>
      <c r="B12" s="273"/>
      <c r="C12" s="273"/>
      <c r="D12" s="273"/>
      <c r="E12" s="273"/>
      <c r="F12" s="273"/>
      <c r="G12" s="273"/>
      <c r="H12" s="273"/>
      <c r="I12" s="273"/>
      <c r="J12" s="273"/>
      <c r="K12" s="273"/>
      <c r="L12" s="273"/>
      <c r="M12" s="273"/>
      <c r="N12" s="273"/>
      <c r="O12" s="273"/>
      <c r="P12" s="273"/>
      <c r="Q12" s="273"/>
      <c r="R12" s="273"/>
      <c r="S12" s="273"/>
      <c r="T12" s="94"/>
      <c r="U12" s="94"/>
      <c r="V12" s="94"/>
      <c r="W12" s="94"/>
      <c r="X12" s="94"/>
      <c r="Y12" s="94"/>
      <c r="Z12" s="94"/>
      <c r="AA12" s="94"/>
      <c r="AB12" s="94"/>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91"/>
      <c r="U13" s="191"/>
      <c r="V13" s="191"/>
      <c r="W13" s="191"/>
      <c r="X13" s="191"/>
      <c r="Y13" s="191"/>
      <c r="Z13" s="191"/>
      <c r="AA13" s="191"/>
      <c r="AB13" s="191"/>
    </row>
    <row r="14" spans="1:28" s="2" customFormat="1" ht="18.75" x14ac:dyDescent="0.2">
      <c r="A14" s="275" t="str">
        <f>'1. паспорт местоположение'!A16:C16</f>
        <v xml:space="preserve">ЭЭлектроснабжение ЭПУ потребителей в соответствии с договором на ТП № 1-54-25-0267 г. Армавир </v>
      </c>
      <c r="B14" s="275"/>
      <c r="C14" s="275"/>
      <c r="D14" s="275"/>
      <c r="E14" s="275"/>
      <c r="F14" s="275"/>
      <c r="G14" s="275"/>
      <c r="H14" s="275"/>
      <c r="I14" s="275"/>
      <c r="J14" s="275"/>
      <c r="K14" s="275"/>
      <c r="L14" s="275"/>
      <c r="M14" s="275"/>
      <c r="N14" s="275"/>
      <c r="O14" s="275"/>
      <c r="P14" s="275"/>
      <c r="Q14" s="275"/>
      <c r="R14" s="275"/>
      <c r="S14" s="275"/>
      <c r="T14" s="92"/>
      <c r="U14" s="92"/>
      <c r="V14" s="92"/>
      <c r="W14" s="92"/>
      <c r="X14" s="92"/>
      <c r="Y14" s="92"/>
      <c r="Z14" s="92"/>
      <c r="AA14" s="92"/>
      <c r="AB14" s="92"/>
    </row>
    <row r="15" spans="1:28" s="2" customFormat="1" ht="15" customHeight="1" x14ac:dyDescent="0.2">
      <c r="A15" s="273" t="s">
        <v>3</v>
      </c>
      <c r="B15" s="273"/>
      <c r="C15" s="273"/>
      <c r="D15" s="273"/>
      <c r="E15" s="273"/>
      <c r="F15" s="273"/>
      <c r="G15" s="273"/>
      <c r="H15" s="273"/>
      <c r="I15" s="273"/>
      <c r="J15" s="273"/>
      <c r="K15" s="273"/>
      <c r="L15" s="273"/>
      <c r="M15" s="273"/>
      <c r="N15" s="273"/>
      <c r="O15" s="273"/>
      <c r="P15" s="273"/>
      <c r="Q15" s="273"/>
      <c r="R15" s="273"/>
      <c r="S15" s="273"/>
      <c r="T15" s="93"/>
      <c r="U15" s="93"/>
      <c r="V15" s="93"/>
      <c r="W15" s="93"/>
      <c r="X15" s="93"/>
      <c r="Y15" s="93"/>
      <c r="Z15" s="93"/>
      <c r="AA15" s="93"/>
      <c r="AB15" s="93"/>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90"/>
      <c r="U16" s="190"/>
      <c r="V16" s="190"/>
      <c r="W16" s="190"/>
      <c r="X16" s="190"/>
      <c r="Y16" s="190"/>
    </row>
    <row r="17" spans="1:28" s="2" customFormat="1" ht="45.75" customHeight="1" x14ac:dyDescent="0.2">
      <c r="A17" s="280" t="s">
        <v>292</v>
      </c>
      <c r="B17" s="280"/>
      <c r="C17" s="280"/>
      <c r="D17" s="280"/>
      <c r="E17" s="280"/>
      <c r="F17" s="280"/>
      <c r="G17" s="280"/>
      <c r="H17" s="280"/>
      <c r="I17" s="280"/>
      <c r="J17" s="280"/>
      <c r="K17" s="280"/>
      <c r="L17" s="280"/>
      <c r="M17" s="280"/>
      <c r="N17" s="280"/>
      <c r="O17" s="280"/>
      <c r="P17" s="280"/>
      <c r="Q17" s="280"/>
      <c r="R17" s="280"/>
      <c r="S17" s="280"/>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90"/>
      <c r="U18" s="190"/>
      <c r="V18" s="190"/>
      <c r="W18" s="190"/>
      <c r="X18" s="190"/>
      <c r="Y18" s="190"/>
    </row>
    <row r="19" spans="1:28" s="2" customFormat="1" ht="54" customHeight="1" x14ac:dyDescent="0.2">
      <c r="A19" s="277" t="s">
        <v>2</v>
      </c>
      <c r="B19" s="277" t="s">
        <v>293</v>
      </c>
      <c r="C19" s="282" t="s">
        <v>294</v>
      </c>
      <c r="D19" s="277" t="s">
        <v>295</v>
      </c>
      <c r="E19" s="277" t="s">
        <v>296</v>
      </c>
      <c r="F19" s="277" t="s">
        <v>297</v>
      </c>
      <c r="G19" s="277" t="s">
        <v>298</v>
      </c>
      <c r="H19" s="277" t="s">
        <v>299</v>
      </c>
      <c r="I19" s="277" t="s">
        <v>300</v>
      </c>
      <c r="J19" s="277" t="s">
        <v>301</v>
      </c>
      <c r="K19" s="277" t="s">
        <v>29</v>
      </c>
      <c r="L19" s="277" t="s">
        <v>302</v>
      </c>
      <c r="M19" s="277" t="s">
        <v>303</v>
      </c>
      <c r="N19" s="277" t="s">
        <v>304</v>
      </c>
      <c r="O19" s="277" t="s">
        <v>305</v>
      </c>
      <c r="P19" s="277" t="s">
        <v>306</v>
      </c>
      <c r="Q19" s="277" t="s">
        <v>307</v>
      </c>
      <c r="R19" s="277"/>
      <c r="S19" s="278" t="s">
        <v>308</v>
      </c>
      <c r="T19" s="190"/>
      <c r="U19" s="190"/>
      <c r="V19" s="190"/>
      <c r="W19" s="190"/>
      <c r="X19" s="190"/>
      <c r="Y19" s="190"/>
    </row>
    <row r="20" spans="1:28" s="2" customFormat="1" ht="180.75" customHeight="1" x14ac:dyDescent="0.2">
      <c r="A20" s="277"/>
      <c r="B20" s="277"/>
      <c r="C20" s="283"/>
      <c r="D20" s="277"/>
      <c r="E20" s="277"/>
      <c r="F20" s="277"/>
      <c r="G20" s="277"/>
      <c r="H20" s="277"/>
      <c r="I20" s="277"/>
      <c r="J20" s="277"/>
      <c r="K20" s="277"/>
      <c r="L20" s="277"/>
      <c r="M20" s="277"/>
      <c r="N20" s="277"/>
      <c r="O20" s="277"/>
      <c r="P20" s="277"/>
      <c r="Q20" s="192" t="s">
        <v>309</v>
      </c>
      <c r="R20" s="193" t="s">
        <v>310</v>
      </c>
      <c r="S20" s="278"/>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442</v>
      </c>
      <c r="C22" s="226" t="s">
        <v>330</v>
      </c>
      <c r="D22" s="226" t="s">
        <v>401</v>
      </c>
      <c r="E22" s="226" t="s">
        <v>425</v>
      </c>
      <c r="F22" s="226" t="s">
        <v>443</v>
      </c>
      <c r="G22" s="228" t="s">
        <v>311</v>
      </c>
      <c r="H22" s="244">
        <v>1.4999999999999999E-2</v>
      </c>
      <c r="I22" s="229">
        <v>0</v>
      </c>
      <c r="J22" s="244">
        <f>H22</f>
        <v>1.4999999999999999E-2</v>
      </c>
      <c r="K22" s="226">
        <v>0.4</v>
      </c>
      <c r="L22" s="226" t="s">
        <v>402</v>
      </c>
      <c r="M22" s="226">
        <v>0</v>
      </c>
      <c r="N22" s="226">
        <v>0</v>
      </c>
      <c r="O22" s="226">
        <v>0</v>
      </c>
      <c r="P22" s="226">
        <v>0</v>
      </c>
      <c r="Q22" s="226" t="s">
        <v>444</v>
      </c>
      <c r="R22" s="226" t="s">
        <v>330</v>
      </c>
      <c r="S22" s="226">
        <f>56060.76/1000000</f>
        <v>5.6060760000000001E-2</v>
      </c>
      <c r="T22" s="22"/>
      <c r="U22" s="22"/>
      <c r="V22" s="22"/>
      <c r="W22" s="22"/>
      <c r="X22" s="22"/>
      <c r="Y22" s="22"/>
      <c r="Z22" s="21"/>
      <c r="AA22" s="21"/>
      <c r="AB22" s="21"/>
    </row>
    <row r="23" spans="1:28" s="233" customFormat="1" ht="114" customHeight="1" x14ac:dyDescent="0.25">
      <c r="A23" s="230"/>
      <c r="B23" s="226"/>
      <c r="C23" s="226"/>
      <c r="D23" s="226"/>
      <c r="E23" s="226"/>
      <c r="F23" s="226"/>
      <c r="G23" s="231" t="s">
        <v>419</v>
      </c>
      <c r="H23" s="244">
        <f>H22</f>
        <v>1.4999999999999999E-2</v>
      </c>
      <c r="I23" s="229">
        <v>0</v>
      </c>
      <c r="J23" s="244">
        <f>H22</f>
        <v>1.4999999999999999E-2</v>
      </c>
      <c r="K23" s="226">
        <v>0.4</v>
      </c>
      <c r="L23" s="226" t="s">
        <v>402</v>
      </c>
      <c r="M23" s="230">
        <v>0</v>
      </c>
      <c r="N23" s="226">
        <v>0</v>
      </c>
      <c r="O23" s="226">
        <v>0</v>
      </c>
      <c r="P23" s="226">
        <v>0</v>
      </c>
      <c r="Q23" s="226" t="s">
        <v>444</v>
      </c>
      <c r="R23" s="226" t="s">
        <v>330</v>
      </c>
      <c r="S23" s="226">
        <f>56060.76/1000000</f>
        <v>5.6060760000000001E-2</v>
      </c>
      <c r="T23" s="22"/>
      <c r="U23" s="232"/>
      <c r="V23" s="232"/>
      <c r="W23" s="232"/>
      <c r="X23" s="232"/>
      <c r="Y23" s="232"/>
      <c r="Z23" s="232"/>
      <c r="AA23" s="232"/>
      <c r="AB23" s="232"/>
    </row>
    <row r="24" spans="1:28" s="233" customFormat="1" ht="50.25" customHeight="1" x14ac:dyDescent="0.25">
      <c r="A24" s="234"/>
      <c r="B24" s="226" t="s">
        <v>312</v>
      </c>
      <c r="C24" s="226"/>
      <c r="D24" s="226"/>
      <c r="E24" s="234" t="s">
        <v>279</v>
      </c>
      <c r="F24" s="234" t="s">
        <v>279</v>
      </c>
      <c r="G24" s="234" t="s">
        <v>279</v>
      </c>
      <c r="H24" s="244">
        <f>H22</f>
        <v>1.4999999999999999E-2</v>
      </c>
      <c r="I24" s="229">
        <v>0</v>
      </c>
      <c r="J24" s="244">
        <f>H22</f>
        <v>1.4999999999999999E-2</v>
      </c>
      <c r="K24" s="226">
        <v>0.4</v>
      </c>
      <c r="L24" s="226" t="s">
        <v>402</v>
      </c>
      <c r="M24" s="230">
        <v>0</v>
      </c>
      <c r="N24" s="226">
        <v>0</v>
      </c>
      <c r="O24" s="226">
        <v>0</v>
      </c>
      <c r="P24" s="226">
        <v>0</v>
      </c>
      <c r="Q24" s="235"/>
      <c r="R24" s="226" t="s">
        <v>330</v>
      </c>
      <c r="S24" s="226">
        <f>56060.76/1000000</f>
        <v>5.6060760000000001E-2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16" sqref="A16:T16"/>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74" t="s">
        <v>6</v>
      </c>
      <c r="B8" s="274"/>
      <c r="C8" s="274"/>
      <c r="D8" s="274"/>
      <c r="E8" s="274"/>
      <c r="F8" s="274"/>
      <c r="G8" s="274"/>
      <c r="H8" s="274"/>
      <c r="I8" s="274"/>
      <c r="J8" s="274"/>
      <c r="K8" s="274"/>
      <c r="L8" s="274"/>
      <c r="M8" s="274"/>
      <c r="N8" s="274"/>
      <c r="O8" s="274"/>
      <c r="P8" s="274"/>
      <c r="Q8" s="274"/>
      <c r="R8" s="274"/>
      <c r="S8" s="274"/>
      <c r="T8" s="274"/>
    </row>
    <row r="9" spans="1:20" s="10"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0" customFormat="1" ht="18.75" customHeight="1" x14ac:dyDescent="0.2">
      <c r="A10" s="288" t="s">
        <v>428</v>
      </c>
      <c r="B10" s="288"/>
      <c r="C10" s="288"/>
      <c r="D10" s="288"/>
      <c r="E10" s="288"/>
      <c r="F10" s="288"/>
      <c r="G10" s="288"/>
      <c r="H10" s="288"/>
      <c r="I10" s="288"/>
      <c r="J10" s="288"/>
      <c r="K10" s="288"/>
      <c r="L10" s="288"/>
      <c r="M10" s="288"/>
      <c r="N10" s="288"/>
      <c r="O10" s="288"/>
      <c r="P10" s="288"/>
      <c r="Q10" s="288"/>
      <c r="R10" s="288"/>
      <c r="S10" s="288"/>
      <c r="T10" s="288"/>
    </row>
    <row r="11" spans="1:20" s="10"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10"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0" customFormat="1" ht="36.75" customHeight="1" x14ac:dyDescent="0.2">
      <c r="A13" s="289" t="str">
        <f>'1. паспорт местоположение'!A13:C13</f>
        <v>P_Ар_25_ЛК15_017180</v>
      </c>
      <c r="B13" s="289"/>
      <c r="C13" s="289"/>
      <c r="D13" s="289"/>
      <c r="E13" s="289"/>
      <c r="F13" s="289"/>
      <c r="G13" s="289"/>
      <c r="H13" s="289"/>
      <c r="I13" s="289"/>
      <c r="J13" s="289"/>
      <c r="K13" s="289"/>
      <c r="L13" s="289"/>
      <c r="M13" s="289"/>
      <c r="N13" s="289"/>
      <c r="O13" s="289"/>
      <c r="P13" s="289"/>
      <c r="Q13" s="289"/>
      <c r="R13" s="289"/>
      <c r="S13" s="289"/>
      <c r="T13" s="289"/>
    </row>
    <row r="14" spans="1:20" s="10"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27.75" customHeight="1" x14ac:dyDescent="0.2">
      <c r="A16" s="288" t="str">
        <f>'1. паспорт местоположение'!A16:C16</f>
        <v xml:space="preserve">ЭЭлектроснабжение ЭПУ потребителей в соответствии с договором на ТП № 1-54-25-0267 г. Армавир </v>
      </c>
      <c r="B16" s="288"/>
      <c r="C16" s="288"/>
      <c r="D16" s="288"/>
      <c r="E16" s="288"/>
      <c r="F16" s="288"/>
      <c r="G16" s="288"/>
      <c r="H16" s="288"/>
      <c r="I16" s="288"/>
      <c r="J16" s="288"/>
      <c r="K16" s="288"/>
      <c r="L16" s="288"/>
      <c r="M16" s="288"/>
      <c r="N16" s="288"/>
      <c r="O16" s="288"/>
      <c r="P16" s="288"/>
      <c r="Q16" s="288"/>
      <c r="R16" s="288"/>
      <c r="S16" s="288"/>
      <c r="T16" s="288"/>
    </row>
    <row r="17" spans="1:113"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x14ac:dyDescent="0.2">
      <c r="A19" s="275" t="s">
        <v>272</v>
      </c>
      <c r="B19" s="275"/>
      <c r="C19" s="275"/>
      <c r="D19" s="275"/>
      <c r="E19" s="275"/>
      <c r="F19" s="275"/>
      <c r="G19" s="275"/>
      <c r="H19" s="275"/>
      <c r="I19" s="275"/>
      <c r="J19" s="275"/>
      <c r="K19" s="275"/>
      <c r="L19" s="275"/>
      <c r="M19" s="275"/>
      <c r="N19" s="275"/>
      <c r="O19" s="275"/>
      <c r="P19" s="275"/>
      <c r="Q19" s="275"/>
      <c r="R19" s="275"/>
      <c r="S19" s="275"/>
      <c r="T19" s="275"/>
    </row>
    <row r="20" spans="1:113" s="3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98" t="s">
        <v>2</v>
      </c>
      <c r="B21" s="291" t="s">
        <v>271</v>
      </c>
      <c r="C21" s="292"/>
      <c r="D21" s="295" t="s">
        <v>270</v>
      </c>
      <c r="E21" s="291" t="s">
        <v>269</v>
      </c>
      <c r="F21" s="292"/>
      <c r="G21" s="291" t="s">
        <v>268</v>
      </c>
      <c r="H21" s="292"/>
      <c r="I21" s="291" t="s">
        <v>267</v>
      </c>
      <c r="J21" s="292"/>
      <c r="K21" s="295" t="s">
        <v>266</v>
      </c>
      <c r="L21" s="291" t="s">
        <v>265</v>
      </c>
      <c r="M21" s="292"/>
      <c r="N21" s="291" t="s">
        <v>264</v>
      </c>
      <c r="O21" s="292"/>
      <c r="P21" s="295" t="s">
        <v>263</v>
      </c>
      <c r="Q21" s="285" t="s">
        <v>36</v>
      </c>
      <c r="R21" s="286"/>
      <c r="S21" s="285" t="s">
        <v>35</v>
      </c>
      <c r="T21" s="287"/>
    </row>
    <row r="22" spans="1:113" ht="204.75" customHeight="1" x14ac:dyDescent="0.25">
      <c r="A22" s="299"/>
      <c r="B22" s="293"/>
      <c r="C22" s="294"/>
      <c r="D22" s="297"/>
      <c r="E22" s="293"/>
      <c r="F22" s="294"/>
      <c r="G22" s="293"/>
      <c r="H22" s="294"/>
      <c r="I22" s="293"/>
      <c r="J22" s="294"/>
      <c r="K22" s="296"/>
      <c r="L22" s="293"/>
      <c r="M22" s="294"/>
      <c r="N22" s="293"/>
      <c r="O22" s="294"/>
      <c r="P22" s="296"/>
      <c r="Q22" s="66" t="s">
        <v>34</v>
      </c>
      <c r="R22" s="66" t="s">
        <v>242</v>
      </c>
      <c r="S22" s="66" t="s">
        <v>33</v>
      </c>
      <c r="T22" s="66" t="s">
        <v>32</v>
      </c>
    </row>
    <row r="23" spans="1:113" ht="51.75" customHeight="1" x14ac:dyDescent="0.25">
      <c r="A23" s="300"/>
      <c r="B23" s="122" t="s">
        <v>30</v>
      </c>
      <c r="C23" s="122" t="s">
        <v>31</v>
      </c>
      <c r="D23" s="296"/>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R26" sqref="R26"/>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4" t="s">
        <v>6</v>
      </c>
      <c r="F7" s="274"/>
      <c r="G7" s="274"/>
      <c r="H7" s="274"/>
      <c r="I7" s="274"/>
      <c r="J7" s="274"/>
      <c r="K7" s="274"/>
      <c r="L7" s="274"/>
      <c r="M7" s="274"/>
      <c r="N7" s="274"/>
      <c r="O7" s="274"/>
      <c r="P7" s="274"/>
      <c r="Q7" s="274"/>
      <c r="R7" s="274"/>
      <c r="S7" s="274"/>
      <c r="T7" s="274"/>
      <c r="U7" s="274"/>
      <c r="V7" s="274"/>
      <c r="W7" s="274"/>
      <c r="X7" s="274"/>
      <c r="Y7" s="27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1" t="str">
        <f>'1. паспорт местоположение'!$A$10</f>
        <v>АО "Электросети Кубани" -"Армавирэлектросеть"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0"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1" t="str">
        <f>'1. паспорт местоположение'!$A$13</f>
        <v>P_Ар_25_ЛК15_017180</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0"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1" t="str">
        <f>'1. паспорт местоположение'!$A$16</f>
        <v xml:space="preserve">ЭЭлектроснабжение ЭПУ потребителей в соответствии с договором на ТП № 1-54-25-0267 г. Армавир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244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5" customFormat="1" ht="21" customHeight="1" x14ac:dyDescent="0.25"/>
    <row r="21" spans="1:27" ht="40.5" customHeight="1" x14ac:dyDescent="0.25">
      <c r="A21" s="302" t="s">
        <v>2</v>
      </c>
      <c r="B21" s="304" t="s">
        <v>247</v>
      </c>
      <c r="C21" s="305"/>
      <c r="D21" s="304" t="s">
        <v>249</v>
      </c>
      <c r="E21" s="305"/>
      <c r="F21" s="285" t="s">
        <v>29</v>
      </c>
      <c r="G21" s="287"/>
      <c r="H21" s="287"/>
      <c r="I21" s="286"/>
      <c r="J21" s="302" t="s">
        <v>250</v>
      </c>
      <c r="K21" s="304" t="s">
        <v>251</v>
      </c>
      <c r="L21" s="305"/>
      <c r="M21" s="304" t="s">
        <v>252</v>
      </c>
      <c r="N21" s="305"/>
      <c r="O21" s="304" t="s">
        <v>243</v>
      </c>
      <c r="P21" s="305"/>
      <c r="Q21" s="304" t="s">
        <v>41</v>
      </c>
      <c r="R21" s="305"/>
      <c r="S21" s="302" t="s">
        <v>40</v>
      </c>
      <c r="T21" s="302" t="s">
        <v>253</v>
      </c>
      <c r="U21" s="302" t="s">
        <v>248</v>
      </c>
      <c r="V21" s="304" t="s">
        <v>39</v>
      </c>
      <c r="W21" s="305"/>
      <c r="X21" s="285" t="s">
        <v>273</v>
      </c>
      <c r="Y21" s="287"/>
      <c r="Z21" s="285" t="s">
        <v>274</v>
      </c>
      <c r="AA21" s="287"/>
    </row>
    <row r="22" spans="1:27" ht="216" customHeight="1" x14ac:dyDescent="0.25">
      <c r="A22" s="308"/>
      <c r="B22" s="306"/>
      <c r="C22" s="307"/>
      <c r="D22" s="306"/>
      <c r="E22" s="307"/>
      <c r="F22" s="285" t="s">
        <v>38</v>
      </c>
      <c r="G22" s="286"/>
      <c r="H22" s="285" t="s">
        <v>37</v>
      </c>
      <c r="I22" s="286"/>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8" t="s">
        <v>330</v>
      </c>
      <c r="C25" s="226" t="s">
        <v>444</v>
      </c>
      <c r="D25" s="258" t="s">
        <v>330</v>
      </c>
      <c r="E25" s="259" t="s">
        <v>415</v>
      </c>
      <c r="F25" s="258" t="s">
        <v>330</v>
      </c>
      <c r="G25" s="258">
        <v>0.4</v>
      </c>
      <c r="H25" s="258" t="s">
        <v>330</v>
      </c>
      <c r="I25" s="258">
        <v>0.4</v>
      </c>
      <c r="J25" s="258">
        <v>2025</v>
      </c>
      <c r="K25" s="258">
        <v>1</v>
      </c>
      <c r="L25" s="258">
        <v>1</v>
      </c>
      <c r="M25" s="258" t="s">
        <v>330</v>
      </c>
      <c r="N25" s="258" t="s">
        <v>438</v>
      </c>
      <c r="O25" s="258" t="s">
        <v>330</v>
      </c>
      <c r="P25" s="259" t="s">
        <v>415</v>
      </c>
      <c r="Q25" s="258" t="s">
        <v>330</v>
      </c>
      <c r="R25" s="258">
        <v>0.08</v>
      </c>
      <c r="S25" s="258" t="s">
        <v>330</v>
      </c>
      <c r="T25" s="258" t="s">
        <v>330</v>
      </c>
      <c r="U25" s="258" t="s">
        <v>330</v>
      </c>
      <c r="V25" s="258" t="s">
        <v>416</v>
      </c>
      <c r="W25" s="258" t="s">
        <v>416</v>
      </c>
      <c r="X25" s="258" t="s">
        <v>330</v>
      </c>
      <c r="Y25" s="258" t="s">
        <v>330</v>
      </c>
      <c r="Z25" s="258" t="s">
        <v>330</v>
      </c>
      <c r="AA25" s="258"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74" t="s">
        <v>6</v>
      </c>
      <c r="B7" s="274"/>
      <c r="C7" s="274"/>
      <c r="D7" s="105"/>
      <c r="E7" s="11"/>
      <c r="F7" s="11"/>
      <c r="G7" s="11"/>
      <c r="H7" s="11"/>
      <c r="I7" s="11"/>
      <c r="J7" s="11"/>
      <c r="K7" s="11"/>
      <c r="L7" s="11"/>
      <c r="M7" s="11"/>
      <c r="N7" s="11"/>
      <c r="O7" s="11"/>
      <c r="P7" s="11"/>
      <c r="Q7" s="11"/>
      <c r="R7" s="11"/>
      <c r="S7" s="11"/>
      <c r="T7" s="11"/>
      <c r="U7" s="11"/>
    </row>
    <row r="8" spans="1:29" s="10" customFormat="1" ht="18.75" x14ac:dyDescent="0.2">
      <c r="A8" s="274"/>
      <c r="B8" s="274"/>
      <c r="C8" s="274"/>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3" t="s">
        <v>5</v>
      </c>
      <c r="B10" s="273"/>
      <c r="C10" s="273"/>
      <c r="D10" s="108"/>
      <c r="E10" s="4"/>
      <c r="F10" s="4"/>
      <c r="G10" s="4"/>
      <c r="H10" s="11"/>
      <c r="I10" s="11"/>
      <c r="J10" s="11"/>
      <c r="K10" s="11"/>
      <c r="L10" s="11"/>
      <c r="M10" s="11"/>
      <c r="N10" s="11"/>
      <c r="O10" s="11"/>
      <c r="P10" s="11"/>
      <c r="Q10" s="11"/>
      <c r="R10" s="11"/>
      <c r="S10" s="11"/>
      <c r="T10" s="11"/>
      <c r="U10" s="11"/>
    </row>
    <row r="11" spans="1:29" s="10" customFormat="1" ht="18.75" x14ac:dyDescent="0.2">
      <c r="A11" s="274"/>
      <c r="B11" s="274"/>
      <c r="C11" s="274"/>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P_Ар_25_ЛК15_017180</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3" t="s">
        <v>4</v>
      </c>
      <c r="B13" s="273"/>
      <c r="C13" s="273"/>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 xml:space="preserve">ЭЭлектроснабжение ЭПУ потребителей в соответствии с договором на ТП № 1-54-25-0267 г. Армавир </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3" t="s">
        <v>3</v>
      </c>
      <c r="B16" s="273"/>
      <c r="C16" s="273"/>
      <c r="D16" s="108"/>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110"/>
      <c r="E17" s="3"/>
      <c r="F17" s="3"/>
      <c r="G17" s="3"/>
      <c r="H17" s="3"/>
      <c r="I17" s="3"/>
      <c r="J17" s="3"/>
      <c r="K17" s="3"/>
      <c r="L17" s="3"/>
      <c r="M17" s="3"/>
      <c r="N17" s="3"/>
      <c r="O17" s="3"/>
      <c r="P17" s="3"/>
      <c r="Q17" s="3"/>
      <c r="R17" s="3"/>
    </row>
    <row r="18" spans="1:21" s="2" customFormat="1" ht="27.75" customHeight="1" x14ac:dyDescent="0.2">
      <c r="A18" s="280" t="s">
        <v>241</v>
      </c>
      <c r="B18" s="280"/>
      <c r="C18" s="280"/>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1-54-25-0267</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 xml:space="preserve">ЭЭлектроснабжение ЭПУ потребителей в соответствии с договором на ТП № 1-54-25-0267 г. Армавир </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445</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4">
        <f>'1. паспорт местоположение'!C49/0.107</f>
        <v>1.1775700934579441</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424</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4" t="s">
        <v>6</v>
      </c>
      <c r="B7" s="274"/>
      <c r="C7" s="274"/>
      <c r="D7" s="274"/>
      <c r="E7" s="274"/>
      <c r="F7" s="274"/>
      <c r="G7" s="274"/>
      <c r="H7" s="274"/>
      <c r="I7" s="274"/>
      <c r="J7" s="274"/>
      <c r="K7" s="274"/>
      <c r="L7" s="274"/>
      <c r="M7" s="274"/>
      <c r="N7" s="274"/>
      <c r="O7" s="274"/>
      <c r="P7" s="94"/>
      <c r="Q7" s="94"/>
      <c r="R7" s="94"/>
      <c r="S7" s="94"/>
      <c r="T7" s="94"/>
      <c r="U7" s="94"/>
      <c r="V7" s="94"/>
      <c r="W7" s="94"/>
      <c r="X7" s="94"/>
      <c r="Y7" s="94"/>
      <c r="Z7" s="94"/>
    </row>
    <row r="8" spans="1:28" s="10" customFormat="1" ht="18.75" x14ac:dyDescent="0.2">
      <c r="A8" s="274"/>
      <c r="B8" s="274"/>
      <c r="C8" s="274"/>
      <c r="D8" s="274"/>
      <c r="E8" s="274"/>
      <c r="F8" s="274"/>
      <c r="G8" s="274"/>
      <c r="H8" s="274"/>
      <c r="I8" s="274"/>
      <c r="J8" s="274"/>
      <c r="K8" s="274"/>
      <c r="L8" s="274"/>
      <c r="M8" s="274"/>
      <c r="N8" s="274"/>
      <c r="O8" s="274"/>
      <c r="P8" s="94"/>
      <c r="Q8" s="94"/>
      <c r="R8" s="94"/>
      <c r="S8" s="94"/>
      <c r="T8" s="94"/>
      <c r="U8" s="94"/>
      <c r="V8" s="94"/>
      <c r="W8" s="94"/>
      <c r="X8" s="94"/>
      <c r="Y8" s="94"/>
      <c r="Z8" s="94"/>
    </row>
    <row r="9" spans="1:28" s="10" customFormat="1" ht="18.75" x14ac:dyDescent="0.2">
      <c r="A9" s="274" t="str">
        <f>'1. паспорт местоположение'!A10:C10</f>
        <v>АО "Электросети Кубани" -"Армавирэлектросеть"</v>
      </c>
      <c r="B9" s="274"/>
      <c r="C9" s="274"/>
      <c r="D9" s="274"/>
      <c r="E9" s="274"/>
      <c r="F9" s="274"/>
      <c r="G9" s="274"/>
      <c r="H9" s="274"/>
      <c r="I9" s="274"/>
      <c r="J9" s="274"/>
      <c r="K9" s="274"/>
      <c r="L9" s="274"/>
      <c r="M9" s="274"/>
      <c r="N9" s="274"/>
      <c r="O9" s="274"/>
      <c r="P9" s="94"/>
      <c r="Q9" s="94"/>
      <c r="R9" s="94"/>
      <c r="S9" s="94"/>
      <c r="T9" s="94"/>
      <c r="U9" s="94"/>
      <c r="V9" s="94"/>
      <c r="W9" s="94"/>
      <c r="X9" s="94"/>
      <c r="Y9" s="94"/>
      <c r="Z9" s="94"/>
    </row>
    <row r="10" spans="1:28" s="10" customFormat="1" ht="18.75" x14ac:dyDescent="0.2">
      <c r="A10" s="273" t="s">
        <v>5</v>
      </c>
      <c r="B10" s="273"/>
      <c r="C10" s="273"/>
      <c r="D10" s="273"/>
      <c r="E10" s="273"/>
      <c r="F10" s="273"/>
      <c r="G10" s="273"/>
      <c r="H10" s="273"/>
      <c r="I10" s="273"/>
      <c r="J10" s="273"/>
      <c r="K10" s="273"/>
      <c r="L10" s="273"/>
      <c r="M10" s="273"/>
      <c r="N10" s="273"/>
      <c r="O10" s="273"/>
      <c r="P10" s="94"/>
      <c r="Q10" s="94"/>
      <c r="R10" s="94"/>
      <c r="S10" s="94"/>
      <c r="T10" s="94"/>
      <c r="U10" s="94"/>
      <c r="V10" s="94"/>
      <c r="W10" s="94"/>
      <c r="X10" s="94"/>
      <c r="Y10" s="94"/>
      <c r="Z10" s="94"/>
    </row>
    <row r="11" spans="1:28" s="10" customFormat="1" ht="18.75" x14ac:dyDescent="0.2">
      <c r="A11" s="274"/>
      <c r="B11" s="274"/>
      <c r="C11" s="274"/>
      <c r="D11" s="274"/>
      <c r="E11" s="274"/>
      <c r="F11" s="274"/>
      <c r="G11" s="274"/>
      <c r="H11" s="274"/>
      <c r="I11" s="274"/>
      <c r="J11" s="274"/>
      <c r="K11" s="274"/>
      <c r="L11" s="274"/>
      <c r="M11" s="274"/>
      <c r="N11" s="274"/>
      <c r="O11" s="274"/>
      <c r="P11" s="94"/>
      <c r="Q11" s="94"/>
      <c r="R11" s="94"/>
      <c r="S11" s="94"/>
      <c r="T11" s="94"/>
      <c r="U11" s="94"/>
      <c r="V11" s="94"/>
      <c r="W11" s="94"/>
      <c r="X11" s="94"/>
      <c r="Y11" s="94"/>
      <c r="Z11" s="94"/>
    </row>
    <row r="12" spans="1:28" s="10" customFormat="1" ht="18.75" x14ac:dyDescent="0.2">
      <c r="A12" s="275" t="str">
        <f>'1. паспорт местоположение'!A13:C13</f>
        <v>P_Ар_25_ЛК15_017180</v>
      </c>
      <c r="B12" s="275"/>
      <c r="C12" s="275"/>
      <c r="D12" s="275"/>
      <c r="E12" s="275"/>
      <c r="F12" s="275"/>
      <c r="G12" s="275"/>
      <c r="H12" s="275"/>
      <c r="I12" s="275"/>
      <c r="J12" s="275"/>
      <c r="K12" s="275"/>
      <c r="L12" s="275"/>
      <c r="M12" s="275"/>
      <c r="N12" s="275"/>
      <c r="O12" s="275"/>
      <c r="P12" s="94"/>
      <c r="Q12" s="94"/>
      <c r="R12" s="94"/>
      <c r="S12" s="94"/>
      <c r="T12" s="94"/>
      <c r="U12" s="94"/>
      <c r="V12" s="94"/>
      <c r="W12" s="94"/>
      <c r="X12" s="94"/>
      <c r="Y12" s="94"/>
      <c r="Z12" s="94"/>
    </row>
    <row r="13" spans="1:28" s="10" customFormat="1" ht="18.75" x14ac:dyDescent="0.2">
      <c r="A13" s="273" t="s">
        <v>4</v>
      </c>
      <c r="B13" s="273"/>
      <c r="C13" s="273"/>
      <c r="D13" s="273"/>
      <c r="E13" s="273"/>
      <c r="F13" s="273"/>
      <c r="G13" s="273"/>
      <c r="H13" s="273"/>
      <c r="I13" s="273"/>
      <c r="J13" s="273"/>
      <c r="K13" s="273"/>
      <c r="L13" s="273"/>
      <c r="M13" s="273"/>
      <c r="N13" s="273"/>
      <c r="O13" s="273"/>
      <c r="P13" s="94"/>
      <c r="Q13" s="94"/>
      <c r="R13" s="94"/>
      <c r="S13" s="94"/>
      <c r="T13" s="94"/>
      <c r="U13" s="94"/>
      <c r="V13" s="94"/>
      <c r="W13" s="94"/>
      <c r="X13" s="94"/>
      <c r="Y13" s="94"/>
      <c r="Z13" s="94"/>
    </row>
    <row r="14" spans="1:28" s="7" customFormat="1" ht="15.75" customHeight="1" x14ac:dyDescent="0.2">
      <c r="A14" s="276"/>
      <c r="B14" s="276"/>
      <c r="C14" s="276"/>
      <c r="D14" s="276"/>
      <c r="E14" s="276"/>
      <c r="F14" s="276"/>
      <c r="G14" s="276"/>
      <c r="H14" s="276"/>
      <c r="I14" s="276"/>
      <c r="J14" s="276"/>
      <c r="K14" s="276"/>
      <c r="L14" s="276"/>
      <c r="M14" s="276"/>
      <c r="N14" s="276"/>
      <c r="O14" s="276"/>
      <c r="P14" s="150"/>
      <c r="Q14" s="150"/>
      <c r="R14" s="150"/>
      <c r="S14" s="150"/>
      <c r="T14" s="150"/>
      <c r="U14" s="150"/>
      <c r="V14" s="150"/>
      <c r="W14" s="150"/>
      <c r="X14" s="150"/>
      <c r="Y14" s="150"/>
      <c r="Z14" s="150"/>
    </row>
    <row r="15" spans="1:28" s="2" customFormat="1" ht="18.75" x14ac:dyDescent="0.2">
      <c r="A15" s="275" t="str">
        <f>'1. паспорт местоположение'!A16:C16</f>
        <v xml:space="preserve">ЭЭлектроснабжение ЭПУ потребителей в соответствии с договором на ТП № 1-54-25-0267 г. Армавир </v>
      </c>
      <c r="B15" s="275"/>
      <c r="C15" s="275"/>
      <c r="D15" s="275"/>
      <c r="E15" s="275"/>
      <c r="F15" s="275"/>
      <c r="G15" s="275"/>
      <c r="H15" s="275"/>
      <c r="I15" s="275"/>
      <c r="J15" s="275"/>
      <c r="K15" s="275"/>
      <c r="L15" s="275"/>
      <c r="M15" s="275"/>
      <c r="N15" s="275"/>
      <c r="O15" s="275"/>
      <c r="P15" s="92"/>
      <c r="Q15" s="92"/>
      <c r="R15" s="92"/>
      <c r="S15" s="92"/>
      <c r="T15" s="92"/>
      <c r="U15" s="92"/>
      <c r="V15" s="92"/>
      <c r="W15" s="92"/>
      <c r="X15" s="92"/>
      <c r="Y15" s="92"/>
      <c r="Z15" s="92"/>
    </row>
    <row r="16" spans="1:28" s="2" customFormat="1" ht="15" customHeight="1" x14ac:dyDescent="0.2">
      <c r="A16" s="273" t="s">
        <v>3</v>
      </c>
      <c r="B16" s="273"/>
      <c r="C16" s="273"/>
      <c r="D16" s="273"/>
      <c r="E16" s="273"/>
      <c r="F16" s="273"/>
      <c r="G16" s="273"/>
      <c r="H16" s="273"/>
      <c r="I16" s="273"/>
      <c r="J16" s="273"/>
      <c r="K16" s="273"/>
      <c r="L16" s="273"/>
      <c r="M16" s="273"/>
      <c r="N16" s="273"/>
      <c r="O16" s="273"/>
      <c r="P16" s="93"/>
      <c r="Q16" s="93"/>
      <c r="R16" s="93"/>
      <c r="S16" s="93"/>
      <c r="T16" s="93"/>
      <c r="U16" s="93"/>
      <c r="V16" s="93"/>
      <c r="W16" s="93"/>
      <c r="X16" s="93"/>
      <c r="Y16" s="93"/>
      <c r="Z16" s="93"/>
    </row>
    <row r="17" spans="1:26" s="2" customFormat="1" ht="18.75" x14ac:dyDescent="0.2">
      <c r="A17" s="279"/>
      <c r="B17" s="279"/>
      <c r="C17" s="279"/>
      <c r="D17" s="279"/>
      <c r="E17" s="279"/>
      <c r="F17" s="279"/>
      <c r="G17" s="279"/>
      <c r="H17" s="279"/>
      <c r="I17" s="279"/>
      <c r="J17" s="279"/>
      <c r="K17" s="279"/>
      <c r="L17" s="279"/>
      <c r="M17" s="279"/>
      <c r="N17" s="279"/>
      <c r="O17" s="279"/>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83"/>
      <c r="B20" s="283"/>
      <c r="C20" s="283"/>
      <c r="D20" s="283"/>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70" zoomScaleNormal="100" zoomScaleSheetLayoutView="70" workbookViewId="0">
      <selection activeCell="B57" sqref="B57"/>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4" t="s">
        <v>6</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19" t="str">
        <f>'1. паспорт местоположение'!A10:C10</f>
        <v>АО "Электросети Кубани" -"Армавирэлектросеть"</v>
      </c>
      <c r="B9" s="319"/>
      <c r="C9" s="319"/>
      <c r="D9" s="319"/>
      <c r="E9" s="319"/>
      <c r="F9" s="319"/>
      <c r="G9" s="319"/>
      <c r="H9" s="319"/>
      <c r="I9" s="319"/>
      <c r="J9" s="319"/>
      <c r="K9" s="319"/>
      <c r="L9" s="319"/>
    </row>
    <row r="10" spans="1:44" x14ac:dyDescent="0.25">
      <c r="A10" s="273" t="s">
        <v>5</v>
      </c>
      <c r="B10" s="273"/>
      <c r="C10" s="273"/>
      <c r="D10" s="273"/>
      <c r="E10" s="273"/>
      <c r="F10" s="273"/>
      <c r="G10" s="273"/>
      <c r="H10" s="273"/>
      <c r="I10" s="273"/>
      <c r="J10" s="273"/>
      <c r="K10" s="273"/>
      <c r="L10" s="273"/>
    </row>
    <row r="11" spans="1:44" ht="18.75" x14ac:dyDescent="0.25">
      <c r="A11" s="274"/>
      <c r="B11" s="274"/>
      <c r="C11" s="274"/>
      <c r="D11" s="274"/>
      <c r="E11" s="274"/>
      <c r="F11" s="274"/>
      <c r="G11" s="274"/>
      <c r="H11" s="274"/>
      <c r="I11" s="274"/>
      <c r="J11" s="274"/>
      <c r="K11" s="274"/>
      <c r="L11" s="274"/>
    </row>
    <row r="12" spans="1:44" x14ac:dyDescent="0.25">
      <c r="A12" s="301" t="str">
        <f>'1. паспорт местоположение'!$A$13</f>
        <v>P_Ар_25_ЛК15_017180</v>
      </c>
      <c r="B12" s="301"/>
      <c r="C12" s="301"/>
      <c r="D12" s="301"/>
      <c r="E12" s="301"/>
      <c r="F12" s="301"/>
      <c r="G12" s="301"/>
      <c r="H12" s="301"/>
      <c r="I12" s="301"/>
      <c r="J12" s="301"/>
      <c r="K12" s="301"/>
      <c r="L12" s="301"/>
    </row>
    <row r="13" spans="1:44" x14ac:dyDescent="0.25">
      <c r="A13" s="273" t="s">
        <v>4</v>
      </c>
      <c r="B13" s="273"/>
      <c r="C13" s="273"/>
      <c r="D13" s="273"/>
      <c r="E13" s="273"/>
      <c r="F13" s="273"/>
      <c r="G13" s="273"/>
      <c r="H13" s="273"/>
      <c r="I13" s="273"/>
      <c r="J13" s="273"/>
      <c r="K13" s="273"/>
      <c r="L13" s="273"/>
    </row>
    <row r="14" spans="1:44" ht="18.75" x14ac:dyDescent="0.25">
      <c r="A14" s="276"/>
      <c r="B14" s="276"/>
      <c r="C14" s="276"/>
      <c r="D14" s="276"/>
      <c r="E14" s="276"/>
      <c r="F14" s="276"/>
      <c r="G14" s="276"/>
      <c r="H14" s="276"/>
      <c r="I14" s="276"/>
      <c r="J14" s="276"/>
      <c r="K14" s="276"/>
      <c r="L14" s="276"/>
    </row>
    <row r="15" spans="1:44" ht="44.25" customHeight="1" x14ac:dyDescent="0.25">
      <c r="A15" s="289" t="str">
        <f>'1. паспорт местоположение'!$A$16</f>
        <v xml:space="preserve">ЭЭлектроснабжение ЭПУ потребителей в соответствии с договором на ТП № 1-54-25-0267 г. Армавир </v>
      </c>
      <c r="B15" s="289"/>
      <c r="C15" s="289"/>
      <c r="D15" s="289"/>
      <c r="E15" s="289"/>
      <c r="F15" s="289"/>
      <c r="G15" s="289"/>
      <c r="H15" s="289"/>
      <c r="I15" s="289"/>
      <c r="J15" s="289"/>
      <c r="K15" s="289"/>
      <c r="L15" s="289"/>
    </row>
    <row r="16" spans="1:44" x14ac:dyDescent="0.25">
      <c r="A16" s="273" t="s">
        <v>3</v>
      </c>
      <c r="B16" s="273"/>
      <c r="C16" s="273"/>
      <c r="D16" s="273"/>
      <c r="E16" s="273"/>
      <c r="F16" s="273"/>
      <c r="G16" s="273"/>
      <c r="H16" s="273"/>
      <c r="I16" s="273"/>
      <c r="J16" s="273"/>
      <c r="K16" s="273"/>
      <c r="L16" s="273"/>
    </row>
    <row r="17" spans="1:12" ht="15.75" customHeight="1" x14ac:dyDescent="0.25">
      <c r="L17" s="64"/>
    </row>
    <row r="18" spans="1:12" x14ac:dyDescent="0.25">
      <c r="K18" s="63"/>
    </row>
    <row r="19" spans="1:12" ht="15.75" customHeight="1" x14ac:dyDescent="0.25">
      <c r="A19" s="318" t="s">
        <v>381</v>
      </c>
      <c r="B19" s="318"/>
      <c r="C19" s="318"/>
      <c r="D19" s="318"/>
      <c r="E19" s="318"/>
      <c r="F19" s="318"/>
      <c r="G19" s="318"/>
      <c r="H19" s="318"/>
      <c r="I19" s="318"/>
      <c r="J19" s="318"/>
      <c r="K19" s="318"/>
      <c r="L19" s="318"/>
    </row>
    <row r="20" spans="1:12" x14ac:dyDescent="0.25">
      <c r="A20" s="41"/>
      <c r="B20" s="41"/>
      <c r="C20" s="62"/>
      <c r="D20" s="62"/>
      <c r="E20" s="62"/>
      <c r="F20" s="62"/>
      <c r="G20" s="62"/>
      <c r="H20" s="62"/>
      <c r="I20" s="62"/>
      <c r="J20" s="62"/>
      <c r="K20" s="62"/>
      <c r="L20" s="62"/>
    </row>
    <row r="21" spans="1:12" ht="28.5" customHeight="1" x14ac:dyDescent="0.25">
      <c r="A21" s="320" t="s">
        <v>137</v>
      </c>
      <c r="B21" s="320" t="s">
        <v>136</v>
      </c>
      <c r="C21" s="326" t="s">
        <v>193</v>
      </c>
      <c r="D21" s="326"/>
      <c r="E21" s="326"/>
      <c r="F21" s="326"/>
      <c r="G21" s="326"/>
      <c r="H21" s="326"/>
      <c r="I21" s="321" t="s">
        <v>135</v>
      </c>
      <c r="J21" s="323" t="s">
        <v>195</v>
      </c>
      <c r="K21" s="320" t="s">
        <v>134</v>
      </c>
      <c r="L21" s="322" t="s">
        <v>194</v>
      </c>
    </row>
    <row r="22" spans="1:12" ht="58.5" customHeight="1" x14ac:dyDescent="0.25">
      <c r="A22" s="320"/>
      <c r="B22" s="320"/>
      <c r="C22" s="327" t="s">
        <v>1</v>
      </c>
      <c r="D22" s="327"/>
      <c r="E22" s="90"/>
      <c r="F22" s="91"/>
      <c r="G22" s="328" t="s">
        <v>0</v>
      </c>
      <c r="H22" s="329"/>
      <c r="I22" s="321"/>
      <c r="J22" s="324"/>
      <c r="K22" s="320"/>
      <c r="L22" s="322"/>
    </row>
    <row r="23" spans="1:12" ht="47.25" x14ac:dyDescent="0.25">
      <c r="A23" s="320"/>
      <c r="B23" s="320"/>
      <c r="C23" s="61" t="s">
        <v>133</v>
      </c>
      <c r="D23" s="61" t="s">
        <v>132</v>
      </c>
      <c r="E23" s="61" t="s">
        <v>133</v>
      </c>
      <c r="F23" s="61" t="s">
        <v>132</v>
      </c>
      <c r="G23" s="61" t="s">
        <v>133</v>
      </c>
      <c r="H23" s="61" t="s">
        <v>132</v>
      </c>
      <c r="I23" s="321"/>
      <c r="J23" s="325"/>
      <c r="K23" s="320"/>
      <c r="L23" s="322"/>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45689</v>
      </c>
      <c r="D25" s="245">
        <v>45716</v>
      </c>
      <c r="E25" s="246"/>
      <c r="F25" s="246"/>
      <c r="G25" s="247" t="s">
        <v>279</v>
      </c>
      <c r="H25" s="247" t="s">
        <v>279</v>
      </c>
      <c r="I25" s="248">
        <v>0.3</v>
      </c>
      <c r="J25" s="248">
        <v>0.3</v>
      </c>
      <c r="K25" s="204" t="s">
        <v>386</v>
      </c>
      <c r="L25" s="204" t="s">
        <v>386</v>
      </c>
    </row>
    <row r="26" spans="1:12" s="127" customFormat="1" ht="21.75" customHeight="1" x14ac:dyDescent="0.25">
      <c r="A26" s="123" t="s">
        <v>130</v>
      </c>
      <c r="B26" s="24" t="s">
        <v>197</v>
      </c>
      <c r="C26" s="247" t="s">
        <v>279</v>
      </c>
      <c r="D26" s="247" t="s">
        <v>279</v>
      </c>
      <c r="E26" s="247" t="s">
        <v>279</v>
      </c>
      <c r="F26" s="247" t="s">
        <v>279</v>
      </c>
      <c r="G26" s="247" t="s">
        <v>279</v>
      </c>
      <c r="H26" s="247" t="s">
        <v>279</v>
      </c>
      <c r="I26" s="248">
        <v>0.3</v>
      </c>
      <c r="J26" s="248">
        <v>0.3</v>
      </c>
      <c r="K26" s="204" t="s">
        <v>386</v>
      </c>
      <c r="L26" s="204" t="s">
        <v>386</v>
      </c>
    </row>
    <row r="27" spans="1:12" s="128" customFormat="1" ht="39" customHeight="1" x14ac:dyDescent="0.25">
      <c r="A27" s="125" t="s">
        <v>129</v>
      </c>
      <c r="B27" s="126" t="s">
        <v>280</v>
      </c>
      <c r="C27" s="247" t="s">
        <v>279</v>
      </c>
      <c r="D27" s="247" t="s">
        <v>279</v>
      </c>
      <c r="E27" s="247" t="s">
        <v>279</v>
      </c>
      <c r="F27" s="247" t="s">
        <v>279</v>
      </c>
      <c r="G27" s="247" t="s">
        <v>279</v>
      </c>
      <c r="H27" s="247" t="s">
        <v>279</v>
      </c>
      <c r="I27" s="248">
        <v>0.3</v>
      </c>
      <c r="J27" s="248">
        <v>0.3</v>
      </c>
      <c r="K27" s="204" t="s">
        <v>386</v>
      </c>
      <c r="L27" s="204" t="s">
        <v>386</v>
      </c>
    </row>
    <row r="28" spans="1:12" s="128" customFormat="1" ht="70.5" customHeight="1" x14ac:dyDescent="0.25">
      <c r="A28" s="125" t="s">
        <v>198</v>
      </c>
      <c r="B28" s="126" t="s">
        <v>202</v>
      </c>
      <c r="C28" s="247" t="s">
        <v>279</v>
      </c>
      <c r="D28" s="247" t="s">
        <v>279</v>
      </c>
      <c r="E28" s="247" t="s">
        <v>279</v>
      </c>
      <c r="F28" s="247" t="s">
        <v>279</v>
      </c>
      <c r="G28" s="247" t="s">
        <v>279</v>
      </c>
      <c r="H28" s="247" t="s">
        <v>279</v>
      </c>
      <c r="I28" s="248">
        <v>0.3</v>
      </c>
      <c r="J28" s="248">
        <v>0.3</v>
      </c>
      <c r="K28" s="204" t="s">
        <v>386</v>
      </c>
      <c r="L28" s="204" t="s">
        <v>386</v>
      </c>
    </row>
    <row r="29" spans="1:12" s="128" customFormat="1" ht="54" customHeight="1" x14ac:dyDescent="0.25">
      <c r="A29" s="125" t="s">
        <v>128</v>
      </c>
      <c r="B29" s="126" t="s">
        <v>201</v>
      </c>
      <c r="C29" s="247" t="s">
        <v>279</v>
      </c>
      <c r="D29" s="247" t="s">
        <v>279</v>
      </c>
      <c r="E29" s="247" t="s">
        <v>279</v>
      </c>
      <c r="F29" s="247" t="s">
        <v>279</v>
      </c>
      <c r="G29" s="247" t="s">
        <v>279</v>
      </c>
      <c r="H29" s="247" t="s">
        <v>279</v>
      </c>
      <c r="I29" s="248">
        <v>0.3</v>
      </c>
      <c r="J29" s="248">
        <v>0.3</v>
      </c>
      <c r="K29" s="204" t="s">
        <v>386</v>
      </c>
      <c r="L29" s="204" t="s">
        <v>386</v>
      </c>
    </row>
    <row r="30" spans="1:12" s="128" customFormat="1" ht="42" customHeight="1" x14ac:dyDescent="0.25">
      <c r="A30" s="125" t="s">
        <v>127</v>
      </c>
      <c r="B30" s="126" t="s">
        <v>203</v>
      </c>
      <c r="C30" s="247" t="s">
        <v>279</v>
      </c>
      <c r="D30" s="247" t="s">
        <v>279</v>
      </c>
      <c r="E30" s="247" t="s">
        <v>279</v>
      </c>
      <c r="F30" s="247" t="s">
        <v>279</v>
      </c>
      <c r="G30" s="247" t="s">
        <v>279</v>
      </c>
      <c r="H30" s="247" t="s">
        <v>279</v>
      </c>
      <c r="I30" s="248">
        <v>0.3</v>
      </c>
      <c r="J30" s="248">
        <v>0.3</v>
      </c>
      <c r="K30" s="204" t="s">
        <v>386</v>
      </c>
      <c r="L30" s="204" t="s">
        <v>386</v>
      </c>
    </row>
    <row r="31" spans="1:12" s="128" customFormat="1" ht="37.5" customHeight="1" x14ac:dyDescent="0.25">
      <c r="A31" s="125" t="s">
        <v>126</v>
      </c>
      <c r="B31" s="129" t="s">
        <v>199</v>
      </c>
      <c r="C31" s="245">
        <v>45689</v>
      </c>
      <c r="D31" s="245">
        <v>45716</v>
      </c>
      <c r="E31" s="249"/>
      <c r="F31" s="249"/>
      <c r="G31" s="247" t="s">
        <v>279</v>
      </c>
      <c r="H31" s="247" t="s">
        <v>279</v>
      </c>
      <c r="I31" s="248">
        <v>0.3</v>
      </c>
      <c r="J31" s="248">
        <v>0.3</v>
      </c>
      <c r="K31" s="204" t="s">
        <v>386</v>
      </c>
      <c r="L31" s="204" t="s">
        <v>386</v>
      </c>
    </row>
    <row r="32" spans="1:12" s="128" customFormat="1" ht="45" customHeight="1" x14ac:dyDescent="0.25">
      <c r="A32" s="125" t="s">
        <v>124</v>
      </c>
      <c r="B32" s="129" t="s">
        <v>204</v>
      </c>
      <c r="C32" s="245">
        <v>45689</v>
      </c>
      <c r="D32" s="245">
        <v>45716</v>
      </c>
      <c r="E32" s="249"/>
      <c r="F32" s="249"/>
      <c r="G32" s="247" t="s">
        <v>279</v>
      </c>
      <c r="H32" s="247" t="s">
        <v>279</v>
      </c>
      <c r="I32" s="248">
        <v>0.3</v>
      </c>
      <c r="J32" s="248">
        <v>0.3</v>
      </c>
      <c r="K32" s="204" t="s">
        <v>386</v>
      </c>
      <c r="L32" s="204" t="s">
        <v>386</v>
      </c>
    </row>
    <row r="33" spans="1:12" s="128" customFormat="1" ht="58.5" customHeight="1" x14ac:dyDescent="0.25">
      <c r="A33" s="125" t="s">
        <v>215</v>
      </c>
      <c r="B33" s="129" t="s">
        <v>148</v>
      </c>
      <c r="C33" s="247" t="s">
        <v>279</v>
      </c>
      <c r="D33" s="247" t="s">
        <v>279</v>
      </c>
      <c r="E33" s="249"/>
      <c r="F33" s="249"/>
      <c r="G33" s="247" t="s">
        <v>279</v>
      </c>
      <c r="H33" s="247" t="s">
        <v>279</v>
      </c>
      <c r="I33" s="248">
        <v>0.3</v>
      </c>
      <c r="J33" s="248">
        <v>0.3</v>
      </c>
      <c r="K33" s="204" t="s">
        <v>386</v>
      </c>
      <c r="L33" s="204" t="s">
        <v>386</v>
      </c>
    </row>
    <row r="34" spans="1:12" s="128" customFormat="1" ht="47.25" customHeight="1" x14ac:dyDescent="0.25">
      <c r="A34" s="125" t="s">
        <v>216</v>
      </c>
      <c r="B34" s="129" t="s">
        <v>208</v>
      </c>
      <c r="C34" s="247" t="s">
        <v>279</v>
      </c>
      <c r="D34" s="247" t="s">
        <v>279</v>
      </c>
      <c r="E34" s="249"/>
      <c r="F34" s="249"/>
      <c r="G34" s="247" t="s">
        <v>279</v>
      </c>
      <c r="H34" s="247" t="s">
        <v>279</v>
      </c>
      <c r="I34" s="248">
        <v>0.3</v>
      </c>
      <c r="J34" s="248">
        <v>0.3</v>
      </c>
      <c r="K34" s="204" t="s">
        <v>386</v>
      </c>
      <c r="L34" s="204" t="s">
        <v>386</v>
      </c>
    </row>
    <row r="35" spans="1:12" s="128" customFormat="1" ht="49.5" customHeight="1" x14ac:dyDescent="0.25">
      <c r="A35" s="125" t="s">
        <v>217</v>
      </c>
      <c r="B35" s="129" t="s">
        <v>125</v>
      </c>
      <c r="C35" s="245">
        <v>45689</v>
      </c>
      <c r="D35" s="245" t="s">
        <v>430</v>
      </c>
      <c r="E35" s="250"/>
      <c r="F35" s="250"/>
      <c r="G35" s="247" t="s">
        <v>279</v>
      </c>
      <c r="H35" s="247" t="s">
        <v>279</v>
      </c>
      <c r="I35" s="248">
        <v>0.3</v>
      </c>
      <c r="J35" s="248">
        <v>0.3</v>
      </c>
      <c r="K35" s="204" t="s">
        <v>386</v>
      </c>
      <c r="L35" s="204" t="s">
        <v>386</v>
      </c>
    </row>
    <row r="36" spans="1:12" s="127" customFormat="1" ht="37.5" customHeight="1" x14ac:dyDescent="0.25">
      <c r="A36" s="125" t="s">
        <v>421</v>
      </c>
      <c r="B36" s="129" t="s">
        <v>200</v>
      </c>
      <c r="C36" s="247" t="s">
        <v>279</v>
      </c>
      <c r="D36" s="247" t="s">
        <v>279</v>
      </c>
      <c r="E36" s="251"/>
      <c r="F36" s="252"/>
      <c r="G36" s="247" t="s">
        <v>279</v>
      </c>
      <c r="H36" s="247" t="s">
        <v>279</v>
      </c>
      <c r="I36" s="248">
        <v>0.3</v>
      </c>
      <c r="J36" s="248">
        <v>0.3</v>
      </c>
      <c r="K36" s="204" t="s">
        <v>386</v>
      </c>
      <c r="L36" s="204" t="s">
        <v>386</v>
      </c>
    </row>
    <row r="37" spans="1:12" s="127" customFormat="1" ht="34.5" customHeight="1" x14ac:dyDescent="0.25">
      <c r="A37" s="125" t="s">
        <v>218</v>
      </c>
      <c r="B37" s="129" t="s">
        <v>123</v>
      </c>
      <c r="C37" s="245">
        <v>44228</v>
      </c>
      <c r="D37" s="245" t="s">
        <v>430</v>
      </c>
      <c r="E37" s="251"/>
      <c r="F37" s="252"/>
      <c r="G37" s="247" t="s">
        <v>279</v>
      </c>
      <c r="H37" s="247" t="s">
        <v>279</v>
      </c>
      <c r="I37" s="248">
        <v>0.3</v>
      </c>
      <c r="J37" s="248">
        <v>0.3</v>
      </c>
      <c r="K37" s="204" t="s">
        <v>386</v>
      </c>
      <c r="L37" s="204" t="s">
        <v>386</v>
      </c>
    </row>
    <row r="38" spans="1:12" s="127" customFormat="1" ht="33" customHeight="1" x14ac:dyDescent="0.25">
      <c r="A38" s="125" t="s">
        <v>219</v>
      </c>
      <c r="B38" s="130" t="s">
        <v>122</v>
      </c>
      <c r="C38" s="245">
        <v>45689</v>
      </c>
      <c r="D38" s="245" t="s">
        <v>422</v>
      </c>
      <c r="E38" s="253"/>
      <c r="F38" s="253"/>
      <c r="G38" s="247" t="s">
        <v>279</v>
      </c>
      <c r="H38" s="247" t="s">
        <v>279</v>
      </c>
      <c r="I38" s="248">
        <v>0.3</v>
      </c>
      <c r="J38" s="248">
        <v>0.3</v>
      </c>
      <c r="K38" s="204" t="s">
        <v>386</v>
      </c>
      <c r="L38" s="204" t="s">
        <v>386</v>
      </c>
    </row>
    <row r="39" spans="1:12" s="127" customFormat="1" ht="63" customHeight="1" x14ac:dyDescent="0.25">
      <c r="A39" s="125">
        <v>2</v>
      </c>
      <c r="B39" s="129" t="s">
        <v>205</v>
      </c>
      <c r="C39" s="245">
        <v>45689</v>
      </c>
      <c r="D39" s="245" t="s">
        <v>430</v>
      </c>
      <c r="E39" s="253"/>
      <c r="F39" s="253"/>
      <c r="G39" s="247" t="s">
        <v>279</v>
      </c>
      <c r="H39" s="247" t="s">
        <v>279</v>
      </c>
      <c r="I39" s="248">
        <v>0.3</v>
      </c>
      <c r="J39" s="248">
        <v>0.3</v>
      </c>
      <c r="K39" s="204" t="s">
        <v>386</v>
      </c>
      <c r="L39" s="204" t="s">
        <v>386</v>
      </c>
    </row>
    <row r="40" spans="1:12" ht="33.75" customHeight="1" x14ac:dyDescent="0.25">
      <c r="A40" s="59" t="s">
        <v>121</v>
      </c>
      <c r="B40" s="129" t="s">
        <v>207</v>
      </c>
      <c r="C40" s="247" t="s">
        <v>279</v>
      </c>
      <c r="D40" s="247" t="s">
        <v>279</v>
      </c>
      <c r="E40" s="254"/>
      <c r="F40" s="254"/>
      <c r="G40" s="247" t="s">
        <v>279</v>
      </c>
      <c r="H40" s="247" t="s">
        <v>279</v>
      </c>
      <c r="I40" s="248">
        <v>0.3</v>
      </c>
      <c r="J40" s="248">
        <v>0.3</v>
      </c>
      <c r="K40" s="204" t="s">
        <v>386</v>
      </c>
      <c r="L40" s="204" t="s">
        <v>386</v>
      </c>
    </row>
    <row r="41" spans="1:12" ht="63" customHeight="1" x14ac:dyDescent="0.25">
      <c r="A41" s="59" t="s">
        <v>120</v>
      </c>
      <c r="B41" s="130" t="s">
        <v>260</v>
      </c>
      <c r="C41" s="245">
        <v>45717</v>
      </c>
      <c r="D41" s="245">
        <v>45746</v>
      </c>
      <c r="E41" s="254"/>
      <c r="F41" s="254"/>
      <c r="G41" s="247" t="s">
        <v>279</v>
      </c>
      <c r="H41" s="247" t="s">
        <v>279</v>
      </c>
      <c r="I41" s="248">
        <v>0.3</v>
      </c>
      <c r="J41" s="248">
        <v>0.3</v>
      </c>
      <c r="K41" s="204" t="s">
        <v>386</v>
      </c>
      <c r="L41" s="204" t="s">
        <v>386</v>
      </c>
    </row>
    <row r="42" spans="1:12" ht="58.5" customHeight="1" x14ac:dyDescent="0.25">
      <c r="A42" s="59">
        <v>3</v>
      </c>
      <c r="B42" s="129" t="s">
        <v>206</v>
      </c>
      <c r="C42" s="247" t="s">
        <v>279</v>
      </c>
      <c r="D42" s="247" t="s">
        <v>279</v>
      </c>
      <c r="E42" s="254"/>
      <c r="F42" s="254"/>
      <c r="G42" s="247" t="s">
        <v>279</v>
      </c>
      <c r="H42" s="247" t="s">
        <v>279</v>
      </c>
      <c r="I42" s="248">
        <v>0.3</v>
      </c>
      <c r="J42" s="248">
        <v>0.3</v>
      </c>
      <c r="K42" s="204" t="s">
        <v>386</v>
      </c>
      <c r="L42" s="204" t="s">
        <v>386</v>
      </c>
    </row>
    <row r="43" spans="1:12" ht="34.5" customHeight="1" x14ac:dyDescent="0.25">
      <c r="A43" s="59" t="s">
        <v>119</v>
      </c>
      <c r="B43" s="58" t="s">
        <v>117</v>
      </c>
      <c r="C43" s="247" t="s">
        <v>279</v>
      </c>
      <c r="D43" s="247" t="s">
        <v>279</v>
      </c>
      <c r="E43" s="254"/>
      <c r="F43" s="254"/>
      <c r="G43" s="247" t="s">
        <v>279</v>
      </c>
      <c r="H43" s="247" t="s">
        <v>279</v>
      </c>
      <c r="I43" s="248">
        <v>0.3</v>
      </c>
      <c r="J43" s="248">
        <v>0.3</v>
      </c>
      <c r="K43" s="204" t="s">
        <v>386</v>
      </c>
      <c r="L43" s="204" t="s">
        <v>386</v>
      </c>
    </row>
    <row r="44" spans="1:12" ht="24.75" customHeight="1" x14ac:dyDescent="0.25">
      <c r="A44" s="59" t="s">
        <v>118</v>
      </c>
      <c r="B44" s="58" t="s">
        <v>115</v>
      </c>
      <c r="C44" s="245">
        <v>45717</v>
      </c>
      <c r="D44" s="245">
        <v>45746</v>
      </c>
      <c r="E44" s="254"/>
      <c r="F44" s="254"/>
      <c r="G44" s="247" t="s">
        <v>279</v>
      </c>
      <c r="H44" s="247" t="s">
        <v>279</v>
      </c>
      <c r="I44" s="248">
        <v>0.3</v>
      </c>
      <c r="J44" s="248">
        <v>0.3</v>
      </c>
      <c r="K44" s="204" t="s">
        <v>386</v>
      </c>
      <c r="L44" s="204" t="s">
        <v>386</v>
      </c>
    </row>
    <row r="45" spans="1:12" ht="90.75" customHeight="1" x14ac:dyDescent="0.25">
      <c r="A45" s="59" t="s">
        <v>116</v>
      </c>
      <c r="B45" s="58" t="s">
        <v>211</v>
      </c>
      <c r="C45" s="247" t="s">
        <v>279</v>
      </c>
      <c r="D45" s="247" t="s">
        <v>279</v>
      </c>
      <c r="E45" s="254"/>
      <c r="F45" s="254"/>
      <c r="G45" s="247" t="s">
        <v>279</v>
      </c>
      <c r="H45" s="247" t="s">
        <v>279</v>
      </c>
      <c r="I45" s="248">
        <v>0.3</v>
      </c>
      <c r="J45" s="248">
        <v>0.3</v>
      </c>
      <c r="K45" s="204" t="s">
        <v>386</v>
      </c>
      <c r="L45" s="204" t="s">
        <v>386</v>
      </c>
    </row>
    <row r="46" spans="1:12" ht="167.25" customHeight="1" x14ac:dyDescent="0.25">
      <c r="A46" s="59" t="s">
        <v>114</v>
      </c>
      <c r="B46" s="58" t="s">
        <v>209</v>
      </c>
      <c r="C46" s="247" t="s">
        <v>279</v>
      </c>
      <c r="D46" s="247" t="s">
        <v>279</v>
      </c>
      <c r="E46" s="254"/>
      <c r="F46" s="254"/>
      <c r="G46" s="247" t="s">
        <v>279</v>
      </c>
      <c r="H46" s="247" t="s">
        <v>279</v>
      </c>
      <c r="I46" s="248">
        <v>0.3</v>
      </c>
      <c r="J46" s="248">
        <v>0.3</v>
      </c>
      <c r="K46" s="204" t="s">
        <v>386</v>
      </c>
      <c r="L46" s="204" t="s">
        <v>386</v>
      </c>
    </row>
    <row r="47" spans="1:12" ht="30.75" customHeight="1" x14ac:dyDescent="0.25">
      <c r="A47" s="59" t="s">
        <v>112</v>
      </c>
      <c r="B47" s="58" t="s">
        <v>113</v>
      </c>
      <c r="C47" s="247" t="s">
        <v>279</v>
      </c>
      <c r="D47" s="247" t="s">
        <v>279</v>
      </c>
      <c r="E47" s="254"/>
      <c r="F47" s="254"/>
      <c r="G47" s="247" t="s">
        <v>279</v>
      </c>
      <c r="H47" s="247" t="s">
        <v>279</v>
      </c>
      <c r="I47" s="248">
        <v>0.3</v>
      </c>
      <c r="J47" s="248">
        <v>0.3</v>
      </c>
      <c r="K47" s="204" t="s">
        <v>386</v>
      </c>
      <c r="L47" s="204" t="s">
        <v>386</v>
      </c>
    </row>
    <row r="48" spans="1:12" ht="37.5" customHeight="1" x14ac:dyDescent="0.25">
      <c r="A48" s="59" t="s">
        <v>220</v>
      </c>
      <c r="B48" s="60" t="s">
        <v>111</v>
      </c>
      <c r="C48" s="245">
        <v>45717</v>
      </c>
      <c r="D48" s="245">
        <v>45746</v>
      </c>
      <c r="E48" s="254"/>
      <c r="F48" s="254"/>
      <c r="G48" s="247" t="s">
        <v>279</v>
      </c>
      <c r="H48" s="247" t="s">
        <v>279</v>
      </c>
      <c r="I48" s="248">
        <v>0.3</v>
      </c>
      <c r="J48" s="248">
        <v>0.3</v>
      </c>
      <c r="K48" s="204" t="s">
        <v>386</v>
      </c>
      <c r="L48" s="204" t="s">
        <v>386</v>
      </c>
    </row>
    <row r="49" spans="1:12" ht="35.25" customHeight="1" x14ac:dyDescent="0.25">
      <c r="A49" s="59">
        <v>4</v>
      </c>
      <c r="B49" s="58" t="s">
        <v>109</v>
      </c>
      <c r="C49" s="245">
        <v>45717</v>
      </c>
      <c r="D49" s="245">
        <v>45746</v>
      </c>
      <c r="E49" s="254"/>
      <c r="F49" s="254"/>
      <c r="G49" s="247" t="s">
        <v>279</v>
      </c>
      <c r="H49" s="247" t="s">
        <v>279</v>
      </c>
      <c r="I49" s="248">
        <v>0.3</v>
      </c>
      <c r="J49" s="248">
        <v>0.3</v>
      </c>
      <c r="K49" s="204" t="s">
        <v>386</v>
      </c>
      <c r="L49" s="204" t="s">
        <v>386</v>
      </c>
    </row>
    <row r="50" spans="1:12" ht="86.25" customHeight="1" x14ac:dyDescent="0.25">
      <c r="A50" s="59" t="s">
        <v>110</v>
      </c>
      <c r="B50" s="58" t="s">
        <v>210</v>
      </c>
      <c r="C50" s="245">
        <v>45717</v>
      </c>
      <c r="D50" s="245">
        <v>45746</v>
      </c>
      <c r="E50" s="254"/>
      <c r="F50" s="254"/>
      <c r="G50" s="247" t="s">
        <v>279</v>
      </c>
      <c r="H50" s="247" t="s">
        <v>279</v>
      </c>
      <c r="I50" s="248">
        <v>0.3</v>
      </c>
      <c r="J50" s="248">
        <v>0.3</v>
      </c>
      <c r="K50" s="204" t="s">
        <v>386</v>
      </c>
      <c r="L50" s="204" t="s">
        <v>386</v>
      </c>
    </row>
    <row r="51" spans="1:12" ht="77.25" customHeight="1" x14ac:dyDescent="0.25">
      <c r="A51" s="59" t="s">
        <v>108</v>
      </c>
      <c r="B51" s="58" t="s">
        <v>212</v>
      </c>
      <c r="C51" s="245">
        <v>45717</v>
      </c>
      <c r="D51" s="245">
        <v>45746</v>
      </c>
      <c r="E51" s="254"/>
      <c r="F51" s="254"/>
      <c r="G51" s="247" t="s">
        <v>279</v>
      </c>
      <c r="H51" s="247" t="s">
        <v>279</v>
      </c>
      <c r="I51" s="248">
        <v>0.3</v>
      </c>
      <c r="J51" s="248">
        <v>0.3</v>
      </c>
      <c r="K51" s="204" t="s">
        <v>386</v>
      </c>
      <c r="L51" s="204" t="s">
        <v>386</v>
      </c>
    </row>
    <row r="52" spans="1:12" ht="71.25" customHeight="1" x14ac:dyDescent="0.25">
      <c r="A52" s="59" t="s">
        <v>106</v>
      </c>
      <c r="B52" s="58" t="s">
        <v>107</v>
      </c>
      <c r="C52" s="245">
        <v>45717</v>
      </c>
      <c r="D52" s="245">
        <v>45746</v>
      </c>
      <c r="E52" s="254"/>
      <c r="F52" s="254"/>
      <c r="G52" s="247" t="s">
        <v>279</v>
      </c>
      <c r="H52" s="247" t="s">
        <v>279</v>
      </c>
      <c r="I52" s="248">
        <v>0.3</v>
      </c>
      <c r="J52" s="248">
        <v>0.3</v>
      </c>
      <c r="K52" s="204" t="s">
        <v>386</v>
      </c>
      <c r="L52" s="204" t="s">
        <v>386</v>
      </c>
    </row>
    <row r="53" spans="1:12" ht="48" customHeight="1" x14ac:dyDescent="0.25">
      <c r="A53" s="59" t="s">
        <v>104</v>
      </c>
      <c r="B53" s="96" t="s">
        <v>213</v>
      </c>
      <c r="C53" s="245">
        <v>45717</v>
      </c>
      <c r="D53" s="245">
        <v>45746</v>
      </c>
      <c r="E53" s="254"/>
      <c r="F53" s="254"/>
      <c r="G53" s="247" t="s">
        <v>279</v>
      </c>
      <c r="H53" s="247" t="s">
        <v>279</v>
      </c>
      <c r="I53" s="248">
        <v>0.3</v>
      </c>
      <c r="J53" s="248">
        <v>0.3</v>
      </c>
      <c r="K53" s="204" t="s">
        <v>386</v>
      </c>
      <c r="L53" s="204" t="s">
        <v>386</v>
      </c>
    </row>
    <row r="54" spans="1:12" ht="46.5" customHeight="1" x14ac:dyDescent="0.25">
      <c r="A54" s="59" t="s">
        <v>214</v>
      </c>
      <c r="B54" s="58" t="s">
        <v>105</v>
      </c>
      <c r="C54" s="245">
        <v>45717</v>
      </c>
      <c r="D54" s="245">
        <v>45717</v>
      </c>
      <c r="E54" s="245">
        <v>44377</v>
      </c>
      <c r="F54" s="254"/>
      <c r="G54" s="247" t="s">
        <v>279</v>
      </c>
      <c r="H54" s="247" t="s">
        <v>279</v>
      </c>
      <c r="I54" s="248">
        <v>0.3</v>
      </c>
      <c r="J54" s="248">
        <v>0.3</v>
      </c>
      <c r="K54" s="204" t="s">
        <v>386</v>
      </c>
      <c r="L54" s="204" t="s">
        <v>386</v>
      </c>
    </row>
    <row r="57" spans="1:12" x14ac:dyDescent="0.25">
      <c r="B57" s="115" t="s">
        <v>447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40"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4" t="s">
        <v>6</v>
      </c>
      <c r="B6" s="274"/>
      <c r="C6" s="274"/>
      <c r="D6" s="274"/>
      <c r="E6" s="274"/>
      <c r="F6" s="274"/>
      <c r="G6" s="274"/>
      <c r="H6" s="274"/>
      <c r="I6" s="274"/>
      <c r="J6" s="274"/>
      <c r="K6" s="274"/>
      <c r="L6" s="274"/>
      <c r="M6" s="274"/>
      <c r="N6" s="274"/>
      <c r="O6" s="274"/>
      <c r="P6" s="274"/>
      <c r="Q6" s="274"/>
      <c r="R6" s="274"/>
      <c r="S6" s="274"/>
      <c r="T6" s="274"/>
      <c r="U6" s="274"/>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9" t="s">
        <v>5</v>
      </c>
      <c r="B9" s="279"/>
      <c r="C9" s="279"/>
      <c r="D9" s="279"/>
      <c r="E9" s="279"/>
      <c r="F9" s="279"/>
      <c r="G9" s="279"/>
      <c r="H9" s="279"/>
      <c r="I9" s="279"/>
      <c r="J9" s="279"/>
      <c r="K9" s="279"/>
      <c r="L9" s="279"/>
      <c r="M9" s="279"/>
      <c r="N9" s="279"/>
      <c r="O9" s="279"/>
      <c r="P9" s="279"/>
      <c r="Q9" s="279"/>
      <c r="R9" s="279"/>
      <c r="S9" s="279"/>
      <c r="T9" s="279"/>
      <c r="U9" s="279"/>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P_Ар_25_ЛК15_017180</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9" t="s">
        <v>4</v>
      </c>
      <c r="B12" s="279"/>
      <c r="C12" s="279"/>
      <c r="D12" s="279"/>
      <c r="E12" s="279"/>
      <c r="F12" s="279"/>
      <c r="G12" s="279"/>
      <c r="H12" s="279"/>
      <c r="I12" s="279"/>
      <c r="J12" s="279"/>
      <c r="K12" s="279"/>
      <c r="L12" s="279"/>
      <c r="M12" s="279"/>
      <c r="N12" s="279"/>
      <c r="O12" s="279"/>
      <c r="P12" s="279"/>
      <c r="Q12" s="279"/>
      <c r="R12" s="279"/>
      <c r="S12" s="279"/>
      <c r="T12" s="279"/>
      <c r="U12" s="279"/>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 xml:space="preserve">ЭЭлектроснабжение ЭПУ потребителей в соответствии с договором на ТП № 1-54-25-0267 г. Армавир </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3" t="s">
        <v>3</v>
      </c>
      <c r="B15" s="273"/>
      <c r="C15" s="273"/>
      <c r="D15" s="273"/>
      <c r="E15" s="273"/>
      <c r="F15" s="273"/>
      <c r="G15" s="273"/>
      <c r="H15" s="273"/>
      <c r="I15" s="273"/>
      <c r="J15" s="273"/>
      <c r="K15" s="273"/>
      <c r="L15" s="273"/>
      <c r="M15" s="273"/>
      <c r="N15" s="273"/>
      <c r="O15" s="273"/>
      <c r="P15" s="273"/>
      <c r="Q15" s="273"/>
      <c r="R15" s="273"/>
      <c r="S15" s="273"/>
      <c r="T15" s="273"/>
      <c r="U15" s="273"/>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2" t="s">
        <v>387</v>
      </c>
      <c r="H20" s="331" t="s">
        <v>423</v>
      </c>
      <c r="I20" s="332"/>
      <c r="J20" s="332"/>
      <c r="K20" s="332"/>
      <c r="L20" s="330" t="s">
        <v>431</v>
      </c>
      <c r="M20" s="330"/>
      <c r="N20" s="330"/>
      <c r="O20" s="330"/>
      <c r="P20" s="330" t="s">
        <v>432</v>
      </c>
      <c r="Q20" s="330"/>
      <c r="R20" s="330"/>
      <c r="S20" s="330"/>
      <c r="T20" s="330" t="s">
        <v>433</v>
      </c>
      <c r="U20" s="330"/>
      <c r="V20" s="330"/>
      <c r="W20" s="330"/>
      <c r="X20" s="331" t="s">
        <v>434</v>
      </c>
      <c r="Y20" s="332"/>
      <c r="Z20" s="332"/>
      <c r="AA20" s="332"/>
      <c r="AB20" s="333" t="s">
        <v>99</v>
      </c>
      <c r="AC20" s="333"/>
    </row>
    <row r="21" spans="1:29" ht="99.75" customHeight="1" x14ac:dyDescent="0.25">
      <c r="A21" s="339"/>
      <c r="B21" s="339"/>
      <c r="C21" s="336"/>
      <c r="D21" s="336"/>
      <c r="E21" s="340"/>
      <c r="F21" s="340"/>
      <c r="G21" s="343"/>
      <c r="H21" s="336" t="s">
        <v>1</v>
      </c>
      <c r="I21" s="336"/>
      <c r="J21" s="336" t="s">
        <v>98</v>
      </c>
      <c r="K21" s="336"/>
      <c r="L21" s="336" t="s">
        <v>1</v>
      </c>
      <c r="M21" s="336"/>
      <c r="N21" s="336" t="s">
        <v>98</v>
      </c>
      <c r="O21" s="336"/>
      <c r="P21" s="334" t="s">
        <v>1</v>
      </c>
      <c r="Q21" s="334"/>
      <c r="R21" s="334" t="s">
        <v>98</v>
      </c>
      <c r="S21" s="335"/>
      <c r="T21" s="334" t="s">
        <v>1</v>
      </c>
      <c r="U21" s="334"/>
      <c r="V21" s="334" t="s">
        <v>98</v>
      </c>
      <c r="W21" s="335"/>
      <c r="X21" s="334" t="s">
        <v>1</v>
      </c>
      <c r="Y21" s="334"/>
      <c r="Z21" s="334" t="s">
        <v>98</v>
      </c>
      <c r="AA21" s="335"/>
      <c r="AB21" s="333"/>
      <c r="AC21" s="333"/>
    </row>
    <row r="22" spans="1:29" ht="89.25" customHeight="1" x14ac:dyDescent="0.25">
      <c r="A22" s="327"/>
      <c r="B22" s="327"/>
      <c r="C22" s="205" t="s">
        <v>1</v>
      </c>
      <c r="D22" s="205" t="s">
        <v>96</v>
      </c>
      <c r="E22" s="206" t="s">
        <v>388</v>
      </c>
      <c r="F22" s="206" t="s">
        <v>277</v>
      </c>
      <c r="G22" s="334"/>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0.126</v>
      </c>
      <c r="E24" s="211">
        <v>0</v>
      </c>
      <c r="F24" s="211">
        <v>0</v>
      </c>
      <c r="G24" s="210">
        <f>C24</f>
        <v>0</v>
      </c>
      <c r="H24" s="210">
        <f>H27</f>
        <v>0</v>
      </c>
      <c r="I24" s="210">
        <v>0</v>
      </c>
      <c r="J24" s="210">
        <f>J27</f>
        <v>0.126</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0.126</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0.126</v>
      </c>
      <c r="E27" s="213">
        <f t="shared" ref="E27:I27" si="6">E24</f>
        <v>0</v>
      </c>
      <c r="F27" s="213">
        <f t="shared" si="6"/>
        <v>0</v>
      </c>
      <c r="G27" s="213">
        <f t="shared" si="6"/>
        <v>0</v>
      </c>
      <c r="H27" s="213">
        <f>H30*1.2</f>
        <v>0</v>
      </c>
      <c r="I27" s="213">
        <f t="shared" si="6"/>
        <v>0</v>
      </c>
      <c r="J27" s="213">
        <f>J30*1.2</f>
        <v>0.126</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0.126</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0.105</v>
      </c>
      <c r="E30" s="211">
        <v>0</v>
      </c>
      <c r="F30" s="211">
        <v>0</v>
      </c>
      <c r="G30" s="210">
        <f>C30</f>
        <v>0</v>
      </c>
      <c r="H30" s="213">
        <f>H31+H32+H33+H34</f>
        <v>0</v>
      </c>
      <c r="I30" s="213">
        <v>0</v>
      </c>
      <c r="J30" s="213">
        <f>J31+J32+J33+J34</f>
        <v>0.105</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0.105</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0.105</v>
      </c>
      <c r="E32" s="214">
        <v>0</v>
      </c>
      <c r="F32" s="214">
        <v>0</v>
      </c>
      <c r="G32" s="213">
        <v>0</v>
      </c>
      <c r="H32" s="213">
        <v>0</v>
      </c>
      <c r="I32" s="213">
        <v>0</v>
      </c>
      <c r="J32" s="213">
        <v>0.105</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0.105</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0.08</v>
      </c>
      <c r="E35" s="211">
        <v>0</v>
      </c>
      <c r="F35" s="211">
        <v>0</v>
      </c>
      <c r="G35" s="210">
        <v>0</v>
      </c>
      <c r="H35" s="213">
        <v>0</v>
      </c>
      <c r="I35" s="213">
        <v>0</v>
      </c>
      <c r="J35" s="213">
        <v>0.08</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0.08</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0.08</v>
      </c>
      <c r="E39" s="214">
        <v>0</v>
      </c>
      <c r="F39" s="214">
        <v>0</v>
      </c>
      <c r="G39" s="213">
        <v>0</v>
      </c>
      <c r="H39" s="213">
        <v>0</v>
      </c>
      <c r="I39" s="213">
        <v>0</v>
      </c>
      <c r="J39" s="213">
        <f>J35</f>
        <v>0.08</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0.08</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0.08</v>
      </c>
      <c r="E47" s="214">
        <v>0</v>
      </c>
      <c r="F47" s="214">
        <v>0</v>
      </c>
      <c r="G47" s="213">
        <v>0</v>
      </c>
      <c r="H47" s="213">
        <v>0</v>
      </c>
      <c r="I47" s="213">
        <v>0</v>
      </c>
      <c r="J47" s="213">
        <f>J35</f>
        <v>0.08</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0.08</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0.105</v>
      </c>
      <c r="E51" s="211">
        <v>0</v>
      </c>
      <c r="F51" s="211">
        <v>0</v>
      </c>
      <c r="G51" s="210">
        <v>0</v>
      </c>
      <c r="H51" s="213">
        <f>H52</f>
        <v>0</v>
      </c>
      <c r="I51" s="213">
        <v>0</v>
      </c>
      <c r="J51" s="213">
        <f>J52</f>
        <v>0.105</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0.105</v>
      </c>
    </row>
    <row r="52" spans="1:29" ht="18.75" x14ac:dyDescent="0.25">
      <c r="A52" s="50" t="s">
        <v>53</v>
      </c>
      <c r="B52" s="30" t="s">
        <v>283</v>
      </c>
      <c r="C52" s="212">
        <f t="shared" si="2"/>
        <v>0</v>
      </c>
      <c r="D52" s="213">
        <f t="shared" si="3"/>
        <v>0.105</v>
      </c>
      <c r="E52" s="214">
        <v>0</v>
      </c>
      <c r="F52" s="214">
        <v>0</v>
      </c>
      <c r="G52" s="213">
        <v>0</v>
      </c>
      <c r="H52" s="213">
        <f>H30</f>
        <v>0</v>
      </c>
      <c r="I52" s="213">
        <v>0</v>
      </c>
      <c r="J52" s="213">
        <f>J30</f>
        <v>0.105</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0.105</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0.08</v>
      </c>
      <c r="E58" s="211">
        <v>0</v>
      </c>
      <c r="F58" s="211">
        <v>0</v>
      </c>
      <c r="G58" s="210">
        <v>0</v>
      </c>
      <c r="H58" s="213">
        <f>H30</f>
        <v>0</v>
      </c>
      <c r="I58" s="213">
        <v>0</v>
      </c>
      <c r="J58" s="213">
        <f>J35</f>
        <v>0.08</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0.08</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6"/>
      <c r="C68" s="346"/>
      <c r="D68" s="346"/>
      <c r="E68" s="346"/>
      <c r="F68" s="346"/>
      <c r="G68" s="346"/>
      <c r="H68" s="346"/>
      <c r="I68" s="346"/>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7"/>
      <c r="C70" s="347"/>
      <c r="D70" s="347"/>
      <c r="E70" s="347"/>
      <c r="F70" s="347"/>
      <c r="G70" s="347"/>
      <c r="H70" s="347"/>
      <c r="I70" s="347"/>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7"/>
      <c r="C72" s="347"/>
      <c r="D72" s="347"/>
      <c r="E72" s="347"/>
      <c r="F72" s="347"/>
      <c r="G72" s="347"/>
      <c r="H72" s="347"/>
      <c r="I72" s="347"/>
      <c r="J72" s="41"/>
      <c r="K72" s="41"/>
      <c r="L72" s="37"/>
      <c r="M72" s="37"/>
      <c r="N72" s="43"/>
      <c r="O72" s="37"/>
      <c r="P72" s="37"/>
      <c r="Q72" s="37"/>
      <c r="R72" s="37"/>
      <c r="S72" s="37"/>
      <c r="T72" s="37"/>
    </row>
    <row r="73" spans="1:20" ht="32.25" customHeight="1" x14ac:dyDescent="0.25">
      <c r="A73" s="37"/>
      <c r="B73" s="346"/>
      <c r="C73" s="346"/>
      <c r="D73" s="346"/>
      <c r="E73" s="346"/>
      <c r="F73" s="346"/>
      <c r="G73" s="346"/>
      <c r="H73" s="346"/>
      <c r="I73" s="346"/>
      <c r="J73" s="42"/>
      <c r="K73" s="42"/>
      <c r="L73" s="37"/>
      <c r="M73" s="37"/>
      <c r="N73" s="37"/>
      <c r="O73" s="37"/>
      <c r="P73" s="37"/>
      <c r="Q73" s="37"/>
      <c r="R73" s="37"/>
      <c r="S73" s="37"/>
      <c r="T73" s="37"/>
    </row>
    <row r="74" spans="1:20" ht="51.75" customHeight="1" x14ac:dyDescent="0.25">
      <c r="A74" s="37"/>
      <c r="B74" s="347"/>
      <c r="C74" s="347"/>
      <c r="D74" s="347"/>
      <c r="E74" s="347"/>
      <c r="F74" s="347"/>
      <c r="G74" s="347"/>
      <c r="H74" s="347"/>
      <c r="I74" s="347"/>
      <c r="J74" s="41"/>
      <c r="K74" s="41"/>
      <c r="L74" s="37"/>
      <c r="M74" s="37"/>
      <c r="N74" s="37"/>
      <c r="O74" s="37"/>
      <c r="P74" s="37"/>
      <c r="Q74" s="37"/>
      <c r="R74" s="37"/>
      <c r="S74" s="37"/>
      <c r="T74" s="37"/>
    </row>
    <row r="75" spans="1:20" ht="21.75" customHeight="1" x14ac:dyDescent="0.25">
      <c r="A75" s="37"/>
      <c r="B75" s="344"/>
      <c r="C75" s="344"/>
      <c r="D75" s="344"/>
      <c r="E75" s="344"/>
      <c r="F75" s="344"/>
      <c r="G75" s="344"/>
      <c r="H75" s="344"/>
      <c r="I75" s="344"/>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5"/>
      <c r="C77" s="345"/>
      <c r="D77" s="345"/>
      <c r="E77" s="345"/>
      <c r="F77" s="345"/>
      <c r="G77" s="345"/>
      <c r="H77" s="345"/>
      <c r="I77" s="345"/>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P1"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74" t="s">
        <v>6</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349" t="str">
        <f>'5.2. Паспорт фин осв ввод'!A11:U11</f>
        <v>P_Ар_25_ЛК15_017180</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3" t="s">
        <v>4</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349" t="str">
        <f>'5.2. Паспорт фин осв ввод'!A14:U14</f>
        <v xml:space="preserve">ЭЭлектроснабжение ЭПУ потребителей в соответствии с договором на ТП № 1-54-25-0267 г. Армавир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3" t="s">
        <v>3</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87"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87" customFormat="1" x14ac:dyDescent="0.25">
      <c r="A21" s="351" t="s">
        <v>331</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87" customFormat="1" ht="15.75" customHeight="1" x14ac:dyDescent="0.25">
      <c r="A22" s="352" t="s">
        <v>332</v>
      </c>
      <c r="B22" s="355" t="s">
        <v>333</v>
      </c>
      <c r="C22" s="352" t="s">
        <v>334</v>
      </c>
      <c r="D22" s="352" t="s">
        <v>335</v>
      </c>
      <c r="E22" s="358" t="s">
        <v>336</v>
      </c>
      <c r="F22" s="359"/>
      <c r="G22" s="359"/>
      <c r="H22" s="359"/>
      <c r="I22" s="359"/>
      <c r="J22" s="359"/>
      <c r="K22" s="359"/>
      <c r="L22" s="360"/>
      <c r="M22" s="352" t="s">
        <v>337</v>
      </c>
      <c r="N22" s="352" t="s">
        <v>338</v>
      </c>
      <c r="O22" s="352" t="s">
        <v>339</v>
      </c>
      <c r="P22" s="362" t="s">
        <v>340</v>
      </c>
      <c r="Q22" s="362" t="s">
        <v>341</v>
      </c>
      <c r="R22" s="362" t="s">
        <v>342</v>
      </c>
      <c r="S22" s="362" t="s">
        <v>343</v>
      </c>
      <c r="T22" s="362"/>
      <c r="U22" s="365" t="s">
        <v>344</v>
      </c>
      <c r="V22" s="365" t="s">
        <v>345</v>
      </c>
      <c r="W22" s="362" t="s">
        <v>346</v>
      </c>
      <c r="X22" s="362" t="s">
        <v>347</v>
      </c>
      <c r="Y22" s="362" t="s">
        <v>348</v>
      </c>
      <c r="Z22" s="361" t="s">
        <v>349</v>
      </c>
      <c r="AA22" s="362" t="s">
        <v>350</v>
      </c>
      <c r="AB22" s="362" t="s">
        <v>351</v>
      </c>
      <c r="AC22" s="362" t="s">
        <v>352</v>
      </c>
      <c r="AD22" s="362" t="s">
        <v>353</v>
      </c>
      <c r="AE22" s="362" t="s">
        <v>354</v>
      </c>
      <c r="AF22" s="362" t="s">
        <v>355</v>
      </c>
      <c r="AG22" s="362"/>
      <c r="AH22" s="362"/>
      <c r="AI22" s="362"/>
      <c r="AJ22" s="362"/>
      <c r="AK22" s="362"/>
      <c r="AL22" s="362" t="s">
        <v>356</v>
      </c>
      <c r="AM22" s="362"/>
      <c r="AN22" s="362"/>
      <c r="AO22" s="362"/>
      <c r="AP22" s="362" t="s">
        <v>357</v>
      </c>
      <c r="AQ22" s="362"/>
      <c r="AR22" s="362" t="s">
        <v>358</v>
      </c>
      <c r="AS22" s="362" t="s">
        <v>359</v>
      </c>
      <c r="AT22" s="362" t="s">
        <v>360</v>
      </c>
      <c r="AU22" s="362" t="s">
        <v>361</v>
      </c>
      <c r="AV22" s="372" t="s">
        <v>362</v>
      </c>
    </row>
    <row r="23" spans="1:48" s="187" customFormat="1" ht="15.75" x14ac:dyDescent="0.25">
      <c r="A23" s="353"/>
      <c r="B23" s="356"/>
      <c r="C23" s="353"/>
      <c r="D23" s="353"/>
      <c r="E23" s="370" t="s">
        <v>363</v>
      </c>
      <c r="F23" s="368" t="s">
        <v>46</v>
      </c>
      <c r="G23" s="368" t="s">
        <v>45</v>
      </c>
      <c r="H23" s="368" t="s">
        <v>44</v>
      </c>
      <c r="I23" s="366" t="s">
        <v>364</v>
      </c>
      <c r="J23" s="366" t="s">
        <v>365</v>
      </c>
      <c r="K23" s="366" t="s">
        <v>366</v>
      </c>
      <c r="L23" s="368" t="s">
        <v>323</v>
      </c>
      <c r="M23" s="353"/>
      <c r="N23" s="353"/>
      <c r="O23" s="353"/>
      <c r="P23" s="362"/>
      <c r="Q23" s="362"/>
      <c r="R23" s="362"/>
      <c r="S23" s="363" t="s">
        <v>1</v>
      </c>
      <c r="T23" s="363" t="s">
        <v>367</v>
      </c>
      <c r="U23" s="365"/>
      <c r="V23" s="365"/>
      <c r="W23" s="362"/>
      <c r="X23" s="362"/>
      <c r="Y23" s="362"/>
      <c r="Z23" s="362"/>
      <c r="AA23" s="362"/>
      <c r="AB23" s="362"/>
      <c r="AC23" s="362"/>
      <c r="AD23" s="362"/>
      <c r="AE23" s="362"/>
      <c r="AF23" s="362" t="s">
        <v>368</v>
      </c>
      <c r="AG23" s="362"/>
      <c r="AH23" s="362" t="s">
        <v>369</v>
      </c>
      <c r="AI23" s="362"/>
      <c r="AJ23" s="352" t="s">
        <v>370</v>
      </c>
      <c r="AK23" s="352" t="s">
        <v>371</v>
      </c>
      <c r="AL23" s="352" t="s">
        <v>372</v>
      </c>
      <c r="AM23" s="352" t="s">
        <v>373</v>
      </c>
      <c r="AN23" s="352" t="s">
        <v>374</v>
      </c>
      <c r="AO23" s="352" t="s">
        <v>375</v>
      </c>
      <c r="AP23" s="352" t="s">
        <v>376</v>
      </c>
      <c r="AQ23" s="374" t="s">
        <v>367</v>
      </c>
      <c r="AR23" s="362"/>
      <c r="AS23" s="362"/>
      <c r="AT23" s="362"/>
      <c r="AU23" s="362"/>
      <c r="AV23" s="373"/>
    </row>
    <row r="24" spans="1:48" s="187" customFormat="1" ht="107.25" customHeight="1" x14ac:dyDescent="0.25">
      <c r="A24" s="354"/>
      <c r="B24" s="357"/>
      <c r="C24" s="354"/>
      <c r="D24" s="354"/>
      <c r="E24" s="371"/>
      <c r="F24" s="369"/>
      <c r="G24" s="369"/>
      <c r="H24" s="369"/>
      <c r="I24" s="367"/>
      <c r="J24" s="367"/>
      <c r="K24" s="367"/>
      <c r="L24" s="369"/>
      <c r="M24" s="354"/>
      <c r="N24" s="354"/>
      <c r="O24" s="354"/>
      <c r="P24" s="362"/>
      <c r="Q24" s="362"/>
      <c r="R24" s="362"/>
      <c r="S24" s="364"/>
      <c r="T24" s="364"/>
      <c r="U24" s="365"/>
      <c r="V24" s="365"/>
      <c r="W24" s="362"/>
      <c r="X24" s="362"/>
      <c r="Y24" s="362"/>
      <c r="Z24" s="362"/>
      <c r="AA24" s="362"/>
      <c r="AB24" s="362"/>
      <c r="AC24" s="362"/>
      <c r="AD24" s="362"/>
      <c r="AE24" s="362"/>
      <c r="AF24" s="195" t="s">
        <v>377</v>
      </c>
      <c r="AG24" s="195" t="s">
        <v>378</v>
      </c>
      <c r="AH24" s="196" t="s">
        <v>1</v>
      </c>
      <c r="AI24" s="196" t="s">
        <v>367</v>
      </c>
      <c r="AJ24" s="354"/>
      <c r="AK24" s="354"/>
      <c r="AL24" s="354"/>
      <c r="AM24" s="354"/>
      <c r="AN24" s="354"/>
      <c r="AO24" s="354"/>
      <c r="AP24" s="354"/>
      <c r="AQ24" s="375"/>
      <c r="AR24" s="362"/>
      <c r="AS24" s="362"/>
      <c r="AT24" s="362"/>
      <c r="AU24" s="362"/>
      <c r="AV24" s="373"/>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2025</v>
      </c>
      <c r="E26" s="198">
        <v>1</v>
      </c>
      <c r="F26" s="201" t="s">
        <v>330</v>
      </c>
      <c r="G26" s="201" t="s">
        <v>330</v>
      </c>
      <c r="H26" s="201" t="s">
        <v>330</v>
      </c>
      <c r="I26" s="257">
        <v>9.4E-2</v>
      </c>
      <c r="J26" s="201"/>
      <c r="K26" s="201">
        <v>0</v>
      </c>
      <c r="L26" s="201" t="s">
        <v>330</v>
      </c>
      <c r="M26" s="199" t="s">
        <v>379</v>
      </c>
      <c r="N26" s="199" t="s">
        <v>427</v>
      </c>
      <c r="O26" s="199" t="s">
        <v>436</v>
      </c>
      <c r="P26" s="200" t="s">
        <v>330</v>
      </c>
      <c r="Q26" s="199" t="s">
        <v>380</v>
      </c>
      <c r="R26" s="200" t="s">
        <v>330</v>
      </c>
      <c r="S26" s="255" t="s">
        <v>420</v>
      </c>
      <c r="T26" s="201" t="s">
        <v>330</v>
      </c>
      <c r="U26" s="201" t="s">
        <v>330</v>
      </c>
      <c r="V26" s="201" t="s">
        <v>330</v>
      </c>
      <c r="W26" s="201" t="s">
        <v>435</v>
      </c>
      <c r="X26" s="201" t="s">
        <v>330</v>
      </c>
      <c r="Y26" s="201" t="s">
        <v>330</v>
      </c>
      <c r="Z26" s="201" t="s">
        <v>330</v>
      </c>
      <c r="AA26" s="201" t="s">
        <v>330</v>
      </c>
      <c r="AB26" s="201" t="s">
        <v>330</v>
      </c>
      <c r="AC26" s="201" t="s">
        <v>435</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40" zoomScale="85" zoomScaleNormal="90" zoomScaleSheetLayoutView="85" workbookViewId="0">
      <selection activeCell="B60" sqref="B60"/>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4" t="s">
        <v>6</v>
      </c>
      <c r="B9" s="274"/>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3" t="s">
        <v>5</v>
      </c>
      <c r="B12" s="273"/>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P_Ар_25_ЛК15_017180</v>
      </c>
      <c r="B14" s="312"/>
      <c r="C14" s="92"/>
      <c r="D14" s="92"/>
      <c r="E14" s="92"/>
      <c r="F14" s="92"/>
      <c r="G14" s="92"/>
      <c r="H14" s="92"/>
    </row>
    <row r="15" spans="1:8" x14ac:dyDescent="0.25">
      <c r="A15" s="273" t="s">
        <v>4</v>
      </c>
      <c r="B15" s="273"/>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 xml:space="preserve">ЭЭлектроснабжение ЭПУ потребителей в соответствии с договором на ТП № 1-54-25-0267 г. Армавир </v>
      </c>
      <c r="B17" s="312"/>
      <c r="C17" s="92"/>
      <c r="D17" s="92"/>
      <c r="E17" s="92"/>
      <c r="F17" s="92"/>
      <c r="G17" s="92"/>
      <c r="H17" s="92"/>
    </row>
    <row r="18" spans="1:8" x14ac:dyDescent="0.25">
      <c r="A18" s="273" t="s">
        <v>3</v>
      </c>
      <c r="B18" s="273"/>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 xml:space="preserve">ЭЭлектроснабжение ЭПУ потребителей в соответствии с договором на ТП № 1-54-25-0267 г. Армавир </v>
      </c>
    </row>
    <row r="24" spans="1:8" ht="16.5" thickBot="1" x14ac:dyDescent="0.3">
      <c r="A24" s="73" t="s">
        <v>150</v>
      </c>
      <c r="B24" s="144" t="s">
        <v>437</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2025</v>
      </c>
    </row>
    <row r="28" spans="1:8" ht="19.5" thickBot="1" x14ac:dyDescent="0.3">
      <c r="A28" s="75" t="s">
        <v>153</v>
      </c>
      <c r="B28" s="202" t="s">
        <v>386</v>
      </c>
    </row>
    <row r="29" spans="1:8" ht="16.5" thickBot="1" x14ac:dyDescent="0.3">
      <c r="A29" s="81" t="s">
        <v>285</v>
      </c>
      <c r="B29" s="225">
        <f>'5.2. Паспорт фин осв ввод'!D24</f>
        <v>0.126</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436</v>
      </c>
    </row>
    <row r="60" spans="1:2" ht="16.5" thickBot="1" x14ac:dyDescent="0.3">
      <c r="A60" s="79" t="s">
        <v>173</v>
      </c>
      <c r="B60" s="201" t="s">
        <v>435</v>
      </c>
    </row>
    <row r="61" spans="1:2" ht="16.5" thickBot="1" x14ac:dyDescent="0.3">
      <c r="A61" s="79" t="s">
        <v>174</v>
      </c>
      <c r="B61" s="146" t="s">
        <v>330</v>
      </c>
    </row>
    <row r="62" spans="1:2" ht="16.5" thickBot="1" x14ac:dyDescent="0.3">
      <c r="A62" s="79" t="s">
        <v>175</v>
      </c>
      <c r="B62" s="201" t="s">
        <v>435</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2026-05-12T06:50:30Z</dcterms:modified>
</cp:coreProperties>
</file>